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https://scjgovcol-my.sharepoint.com/personal/francisco_trujillo_scj_gov_co1/Documents/CUENTAS DE COBRO CONTRATO 767-2025/DICIEMBRE 2025/EVIDENCIA OBLIGACION 1, 2, 4, 5, 7, 10, 11, 12, 13 Y 16/PROGRAMACION RENAULT/"/>
    </mc:Choice>
  </mc:AlternateContent>
  <xr:revisionPtr revIDLastSave="0" documentId="8_{04E750F0-9DCD-4EB8-AF7D-49A41E619938}" xr6:coauthVersionLast="47" xr6:coauthVersionMax="47" xr10:uidLastSave="{00000000-0000-0000-0000-000000000000}"/>
  <bookViews>
    <workbookView xWindow="-120" yWindow="-120" windowWidth="24240" windowHeight="13140" xr2:uid="{00000000-000D-0000-FFFF-FFFF00000000}"/>
  </bookViews>
  <sheets>
    <sheet name="TALLERESELNORTE" sheetId="6" r:id="rId1"/>
    <sheet name="HYUNDAUTOS" sheetId="5" r:id="rId2"/>
    <sheet name="AUTOSERVICIO" sheetId="3" r:id="rId3"/>
    <sheet name="Bienes Movilidad" sheetId="7" r:id="rId4"/>
  </sheets>
  <externalReferences>
    <externalReference r:id="rId5"/>
  </externalReferences>
  <definedNames>
    <definedName name="_xlnm._FilterDatabase" localSheetId="2" hidden="1">AUTOSERVICIO!$A$1:$I$185</definedName>
    <definedName name="_xlnm._FilterDatabase" localSheetId="1" hidden="1">HYUNDAUTOS!$A$1:$I$88</definedName>
    <definedName name="_xlnm._FilterDatabase" localSheetId="0" hidden="1">TALLERESELNORTE!$A$1:$I$115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15" i="6" l="1"/>
  <c r="H115" i="6"/>
  <c r="C115" i="6"/>
  <c r="I114" i="6"/>
  <c r="H114" i="6"/>
  <c r="C114" i="6"/>
  <c r="H88" i="5"/>
  <c r="I88" i="5"/>
  <c r="C88" i="5"/>
  <c r="I87" i="5"/>
  <c r="H87" i="5"/>
  <c r="C87" i="5"/>
  <c r="I86" i="5"/>
  <c r="H86" i="5"/>
  <c r="C86" i="5"/>
  <c r="I85" i="5"/>
  <c r="H85" i="5"/>
  <c r="C85" i="5"/>
  <c r="I84" i="5"/>
  <c r="H84" i="5"/>
  <c r="C84" i="5"/>
  <c r="I83" i="5"/>
  <c r="H83" i="5"/>
  <c r="C83" i="5"/>
  <c r="I82" i="5"/>
  <c r="H82" i="5"/>
  <c r="C82" i="5"/>
  <c r="H81" i="5"/>
  <c r="I81" i="5"/>
  <c r="C81" i="5"/>
  <c r="H75" i="5"/>
  <c r="I75" i="5"/>
  <c r="H76" i="5"/>
  <c r="I76" i="5"/>
  <c r="H77" i="5"/>
  <c r="I77" i="5"/>
  <c r="H78" i="5"/>
  <c r="I78" i="5"/>
  <c r="H79" i="5"/>
  <c r="I79" i="5"/>
  <c r="H80" i="5"/>
  <c r="I80" i="5"/>
  <c r="C75" i="5"/>
  <c r="C76" i="5"/>
  <c r="C77" i="5"/>
  <c r="C78" i="5"/>
  <c r="C79" i="5"/>
  <c r="C80" i="5"/>
  <c r="C74" i="5"/>
  <c r="H74" i="5"/>
  <c r="I74" i="5"/>
  <c r="H68" i="5"/>
  <c r="I68" i="5"/>
  <c r="H69" i="5"/>
  <c r="I69" i="5"/>
  <c r="H70" i="5"/>
  <c r="I70" i="5"/>
  <c r="H71" i="5"/>
  <c r="I71" i="5"/>
  <c r="H72" i="5"/>
  <c r="I72" i="5"/>
  <c r="H73" i="5"/>
  <c r="I73" i="5"/>
  <c r="C68" i="5"/>
  <c r="C69" i="5"/>
  <c r="C70" i="5"/>
  <c r="C71" i="5"/>
  <c r="C72" i="5"/>
  <c r="C73" i="5"/>
  <c r="I67" i="5"/>
  <c r="H67" i="5"/>
  <c r="C67" i="5"/>
  <c r="I185" i="3"/>
  <c r="H185" i="3"/>
  <c r="C185" i="3"/>
  <c r="H65" i="5"/>
  <c r="I65" i="5"/>
  <c r="H66" i="5"/>
  <c r="I66" i="5"/>
  <c r="C66" i="5"/>
  <c r="C65" i="5"/>
  <c r="H105" i="6"/>
  <c r="I105" i="6"/>
  <c r="H106" i="6"/>
  <c r="I106" i="6"/>
  <c r="H107" i="6"/>
  <c r="I107" i="6"/>
  <c r="H108" i="6"/>
  <c r="I108" i="6"/>
  <c r="H109" i="6"/>
  <c r="I109" i="6"/>
  <c r="H110" i="6"/>
  <c r="I110" i="6"/>
  <c r="H111" i="6"/>
  <c r="I111" i="6"/>
  <c r="H112" i="6"/>
  <c r="I112" i="6"/>
  <c r="H113" i="6"/>
  <c r="I113" i="6"/>
  <c r="C106" i="6"/>
  <c r="C107" i="6"/>
  <c r="C108" i="6"/>
  <c r="C109" i="6"/>
  <c r="C110" i="6"/>
  <c r="C111" i="6"/>
  <c r="C112" i="6"/>
  <c r="C113" i="6"/>
  <c r="C105" i="6"/>
  <c r="H184" i="3"/>
  <c r="I184" i="3"/>
  <c r="C184" i="3"/>
  <c r="C183" i="3"/>
  <c r="H182" i="3"/>
  <c r="I182" i="3"/>
  <c r="H183" i="3"/>
  <c r="I183" i="3"/>
  <c r="H64" i="5"/>
  <c r="I64" i="5"/>
  <c r="H63" i="5"/>
  <c r="I63" i="5"/>
  <c r="H100" i="6"/>
  <c r="I100" i="6"/>
  <c r="H101" i="6"/>
  <c r="I101" i="6"/>
  <c r="H102" i="6"/>
  <c r="I102" i="6"/>
  <c r="H103" i="6"/>
  <c r="I103" i="6"/>
  <c r="H104" i="6"/>
  <c r="I104" i="6"/>
  <c r="I99" i="6"/>
  <c r="H99" i="6"/>
  <c r="H91" i="6"/>
  <c r="I91" i="6"/>
  <c r="I98" i="6"/>
  <c r="H98" i="6"/>
  <c r="I97" i="6"/>
  <c r="H97" i="6"/>
  <c r="H172" i="3"/>
  <c r="I172" i="3"/>
  <c r="H173" i="3"/>
  <c r="I173" i="3"/>
  <c r="H174" i="3"/>
  <c r="I174" i="3"/>
  <c r="H175" i="3"/>
  <c r="I175" i="3"/>
  <c r="H176" i="3"/>
  <c r="I176" i="3"/>
  <c r="H177" i="3"/>
  <c r="I177" i="3"/>
  <c r="H178" i="3"/>
  <c r="I178" i="3"/>
  <c r="H179" i="3"/>
  <c r="I179" i="3"/>
  <c r="H180" i="3"/>
  <c r="I180" i="3"/>
  <c r="H181" i="3"/>
  <c r="I181" i="3"/>
  <c r="H56" i="5"/>
  <c r="I56" i="5"/>
  <c r="H57" i="5"/>
  <c r="I57" i="5"/>
  <c r="H58" i="5"/>
  <c r="I58" i="5"/>
  <c r="H59" i="5"/>
  <c r="I59" i="5"/>
  <c r="H60" i="5"/>
  <c r="I60" i="5"/>
  <c r="H61" i="5"/>
  <c r="I61" i="5"/>
  <c r="H62" i="5"/>
  <c r="I62" i="5"/>
  <c r="H86" i="6"/>
  <c r="I86" i="6"/>
  <c r="H87" i="6"/>
  <c r="I87" i="6"/>
  <c r="H88" i="6"/>
  <c r="I88" i="6"/>
  <c r="H89" i="6"/>
  <c r="I89" i="6"/>
  <c r="H90" i="6"/>
  <c r="I90" i="6"/>
  <c r="H92" i="6"/>
  <c r="I92" i="6"/>
  <c r="H93" i="6"/>
  <c r="I93" i="6"/>
  <c r="H94" i="6"/>
  <c r="I94" i="6"/>
  <c r="H95" i="6"/>
  <c r="I95" i="6"/>
  <c r="H96" i="6"/>
  <c r="I96" i="6"/>
  <c r="I55" i="5"/>
  <c r="H55" i="5"/>
  <c r="I85" i="6"/>
  <c r="H85" i="6"/>
  <c r="I84" i="6"/>
  <c r="H84" i="6"/>
  <c r="H157" i="3"/>
  <c r="I157" i="3"/>
  <c r="H158" i="3"/>
  <c r="I158" i="3"/>
  <c r="H159" i="3"/>
  <c r="I159" i="3"/>
  <c r="H160" i="3"/>
  <c r="I160" i="3"/>
  <c r="H161" i="3"/>
  <c r="I161" i="3"/>
  <c r="H162" i="3"/>
  <c r="I162" i="3"/>
  <c r="H163" i="3"/>
  <c r="I163" i="3"/>
  <c r="H164" i="3"/>
  <c r="I164" i="3"/>
  <c r="H165" i="3"/>
  <c r="I165" i="3"/>
  <c r="H166" i="3"/>
  <c r="I166" i="3"/>
  <c r="H167" i="3"/>
  <c r="I167" i="3"/>
  <c r="H168" i="3"/>
  <c r="I168" i="3"/>
  <c r="H169" i="3"/>
  <c r="I169" i="3"/>
  <c r="H170" i="3"/>
  <c r="I170" i="3"/>
  <c r="H171" i="3"/>
  <c r="I171" i="3"/>
  <c r="I150" i="3"/>
  <c r="H150" i="3"/>
  <c r="I156" i="3"/>
  <c r="H156" i="3"/>
  <c r="I155" i="3"/>
  <c r="H155" i="3"/>
  <c r="I154" i="3"/>
  <c r="H154" i="3"/>
  <c r="I153" i="3"/>
  <c r="H153" i="3"/>
  <c r="I152" i="3"/>
  <c r="H152" i="3"/>
  <c r="I151" i="3"/>
  <c r="H151" i="3"/>
  <c r="I149" i="3"/>
  <c r="H149" i="3"/>
  <c r="I148" i="3"/>
  <c r="H148" i="3"/>
  <c r="I147" i="3"/>
  <c r="H147" i="3"/>
  <c r="I146" i="3"/>
  <c r="H146" i="3"/>
  <c r="I145" i="3"/>
  <c r="H145" i="3"/>
  <c r="I144" i="3"/>
  <c r="H144" i="3"/>
  <c r="I143" i="3"/>
  <c r="H143" i="3"/>
  <c r="I54" i="5"/>
  <c r="H54" i="5"/>
  <c r="I53" i="5"/>
  <c r="H53" i="5"/>
  <c r="I142" i="3"/>
  <c r="H142" i="3"/>
  <c r="I141" i="3"/>
  <c r="H141" i="3"/>
  <c r="I140" i="3"/>
  <c r="H140" i="3"/>
  <c r="I139" i="3"/>
  <c r="H139" i="3"/>
  <c r="I138" i="3"/>
  <c r="H138" i="3"/>
  <c r="I137" i="3"/>
  <c r="H137" i="3"/>
  <c r="I136" i="3"/>
  <c r="H136" i="3"/>
  <c r="I10" i="3"/>
  <c r="H10" i="3"/>
  <c r="I9" i="3"/>
  <c r="H9" i="3"/>
  <c r="I44" i="3"/>
  <c r="H44" i="3"/>
  <c r="I63" i="3"/>
  <c r="H63" i="3"/>
  <c r="H131" i="3"/>
  <c r="I131" i="3"/>
  <c r="I135" i="3"/>
  <c r="H135" i="3"/>
  <c r="I134" i="3"/>
  <c r="H134" i="3"/>
  <c r="I133" i="3"/>
  <c r="H133" i="3"/>
  <c r="I132" i="3"/>
  <c r="H132" i="3"/>
  <c r="I130" i="3"/>
  <c r="H130" i="3"/>
  <c r="I129" i="3"/>
  <c r="H129" i="3"/>
  <c r="I128" i="3"/>
  <c r="H128" i="3"/>
  <c r="I127" i="3"/>
  <c r="H127" i="3"/>
  <c r="I126" i="3"/>
  <c r="H126" i="3"/>
  <c r="I125" i="3"/>
  <c r="H125" i="3"/>
  <c r="I124" i="3"/>
  <c r="H124" i="3"/>
  <c r="I52" i="5"/>
  <c r="H52" i="5"/>
  <c r="I51" i="5"/>
  <c r="H51" i="5"/>
  <c r="I123" i="3"/>
  <c r="H123" i="3"/>
  <c r="I122" i="3"/>
  <c r="H122" i="3"/>
  <c r="I121" i="3"/>
  <c r="H121" i="3"/>
  <c r="I120" i="3"/>
  <c r="H120" i="3"/>
  <c r="I119" i="3"/>
  <c r="H119" i="3"/>
  <c r="I118" i="3"/>
  <c r="H118" i="3"/>
  <c r="I117" i="3"/>
  <c r="H117" i="3"/>
  <c r="I116" i="3"/>
  <c r="H116" i="3"/>
  <c r="H115" i="3"/>
  <c r="I115" i="3"/>
  <c r="H108" i="3" l="1"/>
  <c r="I108" i="3"/>
  <c r="H109" i="3"/>
  <c r="I109" i="3"/>
  <c r="H110" i="3"/>
  <c r="I110" i="3"/>
  <c r="H111" i="3"/>
  <c r="I111" i="3"/>
  <c r="H112" i="3"/>
  <c r="I112" i="3"/>
  <c r="H113" i="3"/>
  <c r="I113" i="3"/>
  <c r="H114" i="3"/>
  <c r="I114" i="3"/>
  <c r="I107" i="3"/>
  <c r="H107" i="3"/>
  <c r="I106" i="3"/>
  <c r="H106" i="3"/>
  <c r="I105" i="3"/>
  <c r="H105" i="3"/>
  <c r="I104" i="3"/>
  <c r="H104" i="3"/>
  <c r="I103" i="3"/>
  <c r="H103" i="3"/>
  <c r="I102" i="3"/>
  <c r="H102" i="3"/>
  <c r="I101" i="3"/>
  <c r="H101" i="3"/>
  <c r="I100" i="3"/>
  <c r="H100" i="3"/>
  <c r="I99" i="3"/>
  <c r="H99" i="3"/>
  <c r="I98" i="3"/>
  <c r="H98" i="3"/>
  <c r="I97" i="3"/>
  <c r="H97" i="3"/>
  <c r="H88" i="3" l="1"/>
  <c r="H89" i="3"/>
  <c r="H90" i="3"/>
  <c r="H91" i="3"/>
  <c r="H92" i="3"/>
  <c r="H93" i="3"/>
  <c r="H94" i="3"/>
  <c r="H95" i="3"/>
  <c r="H96" i="3"/>
  <c r="I96" i="3"/>
  <c r="I88" i="3"/>
  <c r="I89" i="3"/>
  <c r="I90" i="3"/>
  <c r="I91" i="3"/>
  <c r="I92" i="3"/>
  <c r="I93" i="3"/>
  <c r="I94" i="3"/>
  <c r="I95" i="3"/>
  <c r="I83" i="6"/>
  <c r="H83" i="6"/>
  <c r="H50" i="5"/>
  <c r="I50" i="5"/>
  <c r="I49" i="5"/>
  <c r="H49" i="5"/>
  <c r="H82" i="6"/>
  <c r="H87" i="3"/>
  <c r="I82" i="6"/>
  <c r="I82" i="3"/>
  <c r="I83" i="3"/>
  <c r="I84" i="3"/>
  <c r="I85" i="3"/>
  <c r="I86" i="3"/>
  <c r="I87" i="3"/>
  <c r="I81" i="3"/>
  <c r="I77" i="6"/>
  <c r="I78" i="6"/>
  <c r="I79" i="6"/>
  <c r="I80" i="6"/>
  <c r="I81" i="6"/>
  <c r="I76" i="6"/>
  <c r="I507" i="7"/>
  <c r="I506" i="7"/>
  <c r="I505" i="7"/>
  <c r="I504" i="7"/>
  <c r="I503" i="7"/>
  <c r="I502" i="7"/>
  <c r="I501" i="7"/>
  <c r="I500" i="7"/>
  <c r="I499" i="7"/>
  <c r="I498" i="7"/>
  <c r="I497" i="7"/>
  <c r="I496" i="7"/>
  <c r="I495" i="7"/>
  <c r="I494" i="7"/>
  <c r="I493" i="7"/>
  <c r="I492" i="7"/>
  <c r="I491" i="7"/>
  <c r="I490" i="7"/>
  <c r="I489" i="7"/>
  <c r="I488" i="7"/>
  <c r="I487" i="7"/>
  <c r="I486" i="7"/>
  <c r="I485" i="7"/>
  <c r="I484" i="7"/>
  <c r="I483" i="7"/>
  <c r="I482" i="7"/>
  <c r="I481" i="7"/>
  <c r="I480" i="7"/>
  <c r="I479" i="7"/>
  <c r="I478" i="7"/>
  <c r="I477" i="7"/>
  <c r="I476" i="7"/>
  <c r="I475" i="7"/>
  <c r="I474" i="7"/>
  <c r="I473" i="7"/>
  <c r="I472" i="7"/>
  <c r="I471" i="7"/>
  <c r="I470" i="7"/>
  <c r="I469" i="7"/>
  <c r="I468" i="7"/>
  <c r="I467" i="7"/>
  <c r="I466" i="7"/>
  <c r="I465" i="7"/>
  <c r="I464" i="7"/>
  <c r="I463" i="7"/>
  <c r="I462" i="7"/>
  <c r="I461" i="7"/>
  <c r="I460" i="7"/>
  <c r="I459" i="7"/>
  <c r="I458" i="7"/>
  <c r="I457" i="7"/>
  <c r="I456" i="7"/>
  <c r="I455" i="7"/>
  <c r="I454" i="7"/>
  <c r="I453" i="7"/>
  <c r="I452" i="7"/>
  <c r="I451" i="7"/>
  <c r="I450" i="7"/>
  <c r="I449" i="7"/>
  <c r="I448" i="7"/>
  <c r="I447" i="7"/>
  <c r="I446" i="7"/>
  <c r="I445" i="7"/>
  <c r="I444" i="7"/>
  <c r="I443" i="7"/>
  <c r="I442" i="7"/>
  <c r="I441" i="7"/>
  <c r="I440" i="7"/>
  <c r="I439" i="7"/>
  <c r="I438" i="7"/>
  <c r="I437" i="7"/>
  <c r="I436" i="7"/>
  <c r="I435" i="7"/>
  <c r="I434" i="7"/>
  <c r="I433" i="7"/>
  <c r="I432" i="7"/>
  <c r="I431" i="7"/>
  <c r="I430" i="7"/>
  <c r="I429" i="7"/>
  <c r="I428" i="7"/>
  <c r="I427" i="7"/>
  <c r="I426" i="7"/>
  <c r="I425" i="7"/>
  <c r="I424" i="7"/>
  <c r="I423" i="7"/>
  <c r="I422" i="7"/>
  <c r="I421" i="7"/>
  <c r="I420" i="7"/>
  <c r="I419" i="7"/>
  <c r="I418" i="7"/>
  <c r="I417" i="7"/>
  <c r="I416" i="7"/>
  <c r="I415" i="7"/>
  <c r="I414" i="7"/>
  <c r="I413" i="7"/>
  <c r="I412" i="7"/>
  <c r="I411" i="7"/>
  <c r="I410" i="7"/>
  <c r="I409" i="7"/>
  <c r="I408" i="7"/>
  <c r="I407" i="7"/>
  <c r="I406" i="7"/>
  <c r="I405" i="7"/>
  <c r="I404" i="7"/>
  <c r="I403" i="7"/>
  <c r="I402" i="7"/>
  <c r="I401" i="7"/>
  <c r="I400" i="7"/>
  <c r="I399" i="7"/>
  <c r="I398" i="7"/>
  <c r="I397" i="7"/>
  <c r="I396" i="7"/>
  <c r="I395" i="7"/>
  <c r="I394" i="7"/>
  <c r="I393" i="7"/>
  <c r="I392" i="7"/>
  <c r="I391" i="7"/>
  <c r="I390" i="7"/>
  <c r="I389" i="7"/>
  <c r="I388" i="7"/>
  <c r="I387" i="7"/>
  <c r="I386" i="7"/>
  <c r="I385" i="7"/>
  <c r="I384" i="7"/>
  <c r="I383" i="7"/>
  <c r="I382" i="7"/>
  <c r="I381" i="7"/>
  <c r="I380" i="7"/>
  <c r="I379" i="7"/>
  <c r="I378" i="7"/>
  <c r="I377" i="7"/>
  <c r="I376" i="7"/>
  <c r="I375" i="7"/>
  <c r="I374" i="7"/>
  <c r="I373" i="7"/>
  <c r="I372" i="7"/>
  <c r="I371" i="7"/>
  <c r="I370" i="7"/>
  <c r="I369" i="7"/>
  <c r="I368" i="7"/>
  <c r="I367" i="7"/>
  <c r="I366" i="7"/>
  <c r="I365" i="7"/>
  <c r="I364" i="7"/>
  <c r="I363" i="7"/>
  <c r="I362" i="7"/>
  <c r="I361" i="7"/>
  <c r="I360" i="7"/>
  <c r="I359" i="7"/>
  <c r="I358" i="7"/>
  <c r="I357" i="7"/>
  <c r="I356" i="7"/>
  <c r="I355" i="7"/>
  <c r="I354" i="7"/>
  <c r="I353" i="7"/>
  <c r="I352" i="7"/>
  <c r="I351" i="7"/>
  <c r="I350" i="7"/>
  <c r="I349" i="7"/>
  <c r="I348" i="7"/>
  <c r="I347" i="7"/>
  <c r="I346" i="7"/>
  <c r="I345" i="7"/>
  <c r="I344" i="7"/>
  <c r="I343" i="7"/>
  <c r="I342" i="7"/>
  <c r="I341" i="7"/>
  <c r="I340" i="7"/>
  <c r="I339" i="7"/>
  <c r="I338" i="7"/>
  <c r="I337" i="7"/>
  <c r="I336" i="7"/>
  <c r="I335" i="7"/>
  <c r="I334" i="7"/>
  <c r="I333" i="7"/>
  <c r="I332" i="7"/>
  <c r="I331" i="7"/>
  <c r="I330" i="7"/>
  <c r="I329" i="7"/>
  <c r="I328" i="7"/>
  <c r="I327" i="7"/>
  <c r="I326" i="7"/>
  <c r="I325" i="7"/>
  <c r="I324" i="7"/>
  <c r="I323" i="7"/>
  <c r="I322" i="7"/>
  <c r="I321" i="7"/>
  <c r="I320" i="7"/>
  <c r="I319" i="7"/>
  <c r="I318" i="7"/>
  <c r="I317" i="7"/>
  <c r="I316" i="7"/>
  <c r="I315" i="7"/>
  <c r="I314" i="7"/>
  <c r="I313" i="7"/>
  <c r="I312" i="7"/>
  <c r="I311" i="7"/>
  <c r="I310" i="7"/>
  <c r="I309" i="7"/>
  <c r="I308" i="7"/>
  <c r="I307" i="7"/>
  <c r="I306" i="7"/>
  <c r="I305" i="7"/>
  <c r="I304" i="7"/>
  <c r="I303" i="7"/>
  <c r="I302" i="7"/>
  <c r="I301" i="7"/>
  <c r="I300" i="7"/>
  <c r="I299" i="7"/>
  <c r="I298" i="7"/>
  <c r="I297" i="7"/>
  <c r="I296" i="7"/>
  <c r="I295" i="7"/>
  <c r="I294" i="7"/>
  <c r="I293" i="7"/>
  <c r="I292" i="7"/>
  <c r="I291" i="7"/>
  <c r="I290" i="7"/>
  <c r="I289" i="7"/>
  <c r="I288" i="7"/>
  <c r="I287" i="7"/>
  <c r="I286" i="7"/>
  <c r="I285" i="7"/>
  <c r="I284" i="7"/>
  <c r="I283" i="7"/>
  <c r="I282" i="7"/>
  <c r="I281" i="7"/>
  <c r="I280" i="7"/>
  <c r="I279" i="7"/>
  <c r="I278" i="7"/>
  <c r="I277" i="7"/>
  <c r="I276" i="7"/>
  <c r="I275" i="7"/>
  <c r="I274" i="7"/>
  <c r="I273" i="7"/>
  <c r="I272" i="7"/>
  <c r="I271" i="7"/>
  <c r="I270" i="7"/>
  <c r="I269" i="7"/>
  <c r="I268" i="7"/>
  <c r="I267" i="7"/>
  <c r="I266" i="7"/>
  <c r="I265" i="7"/>
  <c r="I264" i="7"/>
  <c r="I263" i="7"/>
  <c r="I262" i="7"/>
  <c r="I261" i="7"/>
  <c r="I260" i="7"/>
  <c r="I259" i="7"/>
  <c r="I258" i="7"/>
  <c r="I257" i="7"/>
  <c r="I256" i="7"/>
  <c r="I255" i="7"/>
  <c r="I254" i="7"/>
  <c r="I253" i="7"/>
  <c r="I252" i="7"/>
  <c r="I251" i="7"/>
  <c r="I250" i="7"/>
  <c r="I249" i="7"/>
  <c r="I248" i="7"/>
  <c r="I247" i="7"/>
  <c r="I246" i="7"/>
  <c r="I245" i="7"/>
  <c r="I244" i="7"/>
  <c r="I243" i="7"/>
  <c r="I242" i="7"/>
  <c r="I241" i="7"/>
  <c r="I240" i="7"/>
  <c r="I239" i="7"/>
  <c r="I238" i="7"/>
  <c r="I237" i="7"/>
  <c r="I236" i="7"/>
  <c r="I235" i="7"/>
  <c r="I234" i="7"/>
  <c r="I233" i="7"/>
  <c r="I232" i="7"/>
  <c r="I231" i="7"/>
  <c r="I230" i="7"/>
  <c r="I229" i="7"/>
  <c r="I228" i="7"/>
  <c r="I227" i="7"/>
  <c r="I226" i="7"/>
  <c r="I225" i="7"/>
  <c r="I224" i="7"/>
  <c r="I223" i="7"/>
  <c r="I222" i="7"/>
  <c r="I221" i="7"/>
  <c r="I220" i="7"/>
  <c r="I219" i="7"/>
  <c r="I218" i="7"/>
  <c r="I217" i="7"/>
  <c r="I216" i="7"/>
  <c r="I215" i="7"/>
  <c r="I214" i="7"/>
  <c r="I213" i="7"/>
  <c r="I212" i="7"/>
  <c r="I211" i="7"/>
  <c r="I210" i="7"/>
  <c r="I209" i="7"/>
  <c r="I208" i="7"/>
  <c r="I207" i="7"/>
  <c r="I206" i="7"/>
  <c r="I205" i="7"/>
  <c r="I204" i="7"/>
  <c r="I203" i="7"/>
  <c r="I202" i="7"/>
  <c r="I201" i="7"/>
  <c r="I200" i="7"/>
  <c r="I199" i="7"/>
  <c r="I198" i="7"/>
  <c r="I197" i="7"/>
  <c r="I196" i="7"/>
  <c r="I195" i="7"/>
  <c r="I194" i="7"/>
  <c r="I193" i="7"/>
  <c r="I192" i="7"/>
  <c r="I191" i="7"/>
  <c r="I190" i="7"/>
  <c r="I189" i="7"/>
  <c r="I188" i="7"/>
  <c r="I187" i="7"/>
  <c r="I186" i="7"/>
  <c r="I185" i="7"/>
  <c r="I184" i="7"/>
  <c r="I183" i="7"/>
  <c r="I182" i="7"/>
  <c r="I181" i="7"/>
  <c r="I180" i="7"/>
  <c r="I179" i="7"/>
  <c r="I178" i="7"/>
  <c r="I177" i="7"/>
  <c r="I176" i="7"/>
  <c r="I175" i="7"/>
  <c r="I174" i="7"/>
  <c r="I173" i="7"/>
  <c r="I172" i="7"/>
  <c r="I171" i="7"/>
  <c r="I170" i="7"/>
  <c r="I169" i="7"/>
  <c r="I168" i="7"/>
  <c r="I167" i="7"/>
  <c r="I166" i="7"/>
  <c r="I165" i="7"/>
  <c r="I164" i="7"/>
  <c r="I163" i="7"/>
  <c r="I162" i="7"/>
  <c r="I161" i="7"/>
  <c r="I160" i="7"/>
  <c r="I159" i="7"/>
  <c r="I158" i="7"/>
  <c r="I157" i="7"/>
  <c r="I156" i="7"/>
  <c r="I155" i="7"/>
  <c r="I154" i="7"/>
  <c r="I153" i="7"/>
  <c r="I152" i="7"/>
  <c r="I151" i="7"/>
  <c r="I150" i="7"/>
  <c r="I149" i="7"/>
  <c r="I148" i="7"/>
  <c r="I147" i="7"/>
  <c r="I146" i="7"/>
  <c r="I145" i="7"/>
  <c r="I144" i="7"/>
  <c r="I143" i="7"/>
  <c r="I142" i="7"/>
  <c r="I141" i="7"/>
  <c r="I140" i="7"/>
  <c r="I139" i="7"/>
  <c r="I138" i="7"/>
  <c r="I137" i="7"/>
  <c r="I136" i="7"/>
  <c r="I135" i="7"/>
  <c r="I134" i="7"/>
  <c r="I133" i="7"/>
  <c r="I132" i="7"/>
  <c r="I131" i="7"/>
  <c r="I130" i="7"/>
  <c r="I129" i="7"/>
  <c r="I128" i="7"/>
  <c r="I127" i="7"/>
  <c r="I126" i="7"/>
  <c r="I125" i="7"/>
  <c r="I124" i="7"/>
  <c r="I123" i="7"/>
  <c r="I122" i="7"/>
  <c r="I121" i="7"/>
  <c r="I120" i="7"/>
  <c r="I119" i="7"/>
  <c r="I118" i="7"/>
  <c r="I117" i="7"/>
  <c r="I116" i="7"/>
  <c r="I115" i="7"/>
  <c r="I114" i="7"/>
  <c r="I113" i="7"/>
  <c r="I112" i="7"/>
  <c r="I111" i="7"/>
  <c r="I110" i="7"/>
  <c r="I109" i="7"/>
  <c r="I108" i="7"/>
  <c r="I107" i="7"/>
  <c r="I106" i="7"/>
  <c r="I105" i="7"/>
  <c r="I104" i="7"/>
  <c r="I103" i="7"/>
  <c r="I102" i="7"/>
  <c r="I101" i="7"/>
  <c r="I100" i="7"/>
  <c r="I99" i="7"/>
  <c r="I98" i="7"/>
  <c r="I97" i="7"/>
  <c r="I96" i="7"/>
  <c r="I95" i="7"/>
  <c r="I94" i="7"/>
  <c r="I93" i="7"/>
  <c r="I92" i="7"/>
  <c r="I91" i="7"/>
  <c r="I90" i="7"/>
  <c r="I89" i="7"/>
  <c r="I88" i="7"/>
  <c r="I87" i="7"/>
  <c r="I86" i="7"/>
  <c r="I85" i="7"/>
  <c r="I84" i="7"/>
  <c r="I83" i="7"/>
  <c r="I82" i="7"/>
  <c r="I81" i="7"/>
  <c r="I80" i="7"/>
  <c r="I79" i="7"/>
  <c r="I78" i="7"/>
  <c r="I77" i="7"/>
  <c r="I76" i="7"/>
  <c r="I75" i="7"/>
  <c r="I74" i="7"/>
  <c r="I73" i="7"/>
  <c r="I72" i="7"/>
  <c r="I71" i="7"/>
  <c r="I70" i="7"/>
  <c r="I69" i="7"/>
  <c r="I68" i="7"/>
  <c r="I67" i="7"/>
  <c r="I66" i="7"/>
  <c r="I65" i="7"/>
  <c r="I64" i="7"/>
  <c r="I63" i="7"/>
  <c r="I62" i="7"/>
  <c r="I61" i="7"/>
  <c r="I60" i="7"/>
  <c r="I59" i="7"/>
  <c r="I58" i="7"/>
  <c r="I57" i="7"/>
  <c r="I56" i="7"/>
  <c r="I55" i="7"/>
  <c r="I54" i="7"/>
  <c r="I53" i="7"/>
  <c r="I52" i="7"/>
  <c r="I51" i="7"/>
  <c r="I50" i="7"/>
  <c r="I49" i="7"/>
  <c r="I48" i="7"/>
  <c r="I47" i="7"/>
  <c r="I46" i="7"/>
  <c r="I45" i="7"/>
  <c r="I44" i="7"/>
  <c r="I43" i="7"/>
  <c r="I42" i="7"/>
  <c r="I41" i="7"/>
  <c r="I40" i="7"/>
  <c r="I39" i="7"/>
  <c r="I38" i="7"/>
  <c r="I37" i="7"/>
  <c r="I36" i="7"/>
  <c r="I35" i="7"/>
  <c r="I34" i="7"/>
  <c r="I33" i="7"/>
  <c r="I32" i="7"/>
  <c r="I31" i="7"/>
  <c r="I30" i="7"/>
  <c r="I29" i="7"/>
  <c r="I28" i="7"/>
  <c r="I27" i="7"/>
  <c r="I26" i="7"/>
  <c r="I25" i="7"/>
  <c r="I24" i="7"/>
  <c r="I23" i="7"/>
  <c r="I22" i="7"/>
  <c r="I21" i="7"/>
  <c r="I20" i="7"/>
  <c r="I19" i="7"/>
  <c r="I18" i="7"/>
  <c r="I17" i="7"/>
  <c r="I16" i="7"/>
  <c r="I15" i="7"/>
  <c r="I14" i="7"/>
  <c r="I13" i="7"/>
  <c r="I12" i="7"/>
  <c r="I11" i="7"/>
  <c r="I10" i="7"/>
  <c r="I9" i="7"/>
  <c r="I8" i="7"/>
  <c r="I7" i="7"/>
  <c r="I6" i="7"/>
  <c r="I5" i="7"/>
  <c r="I4" i="7"/>
  <c r="I3" i="7"/>
  <c r="I2" i="7"/>
</calcChain>
</file>

<file path=xl/sharedStrings.xml><?xml version="1.0" encoding="utf-8"?>
<sst xmlns="http://schemas.openxmlformats.org/spreadsheetml/2006/main" count="11051" uniqueCount="3456">
  <si>
    <t>MARCA</t>
  </si>
  <si>
    <t>PLACA</t>
  </si>
  <si>
    <t>LINEA</t>
  </si>
  <si>
    <t>KILOMETRAJE</t>
  </si>
  <si>
    <t>FECHA/HORA INGRESO</t>
  </si>
  <si>
    <t>SERVICIO</t>
  </si>
  <si>
    <t>DIRECCION TALLER</t>
  </si>
  <si>
    <t>AGENCIA</t>
  </si>
  <si>
    <t>ESTACION</t>
  </si>
  <si>
    <t>RENAULT</t>
  </si>
  <si>
    <t>GCX015</t>
  </si>
  <si>
    <t>LOGAN</t>
  </si>
  <si>
    <t>VERIFICAR EN TALLER</t>
  </si>
  <si>
    <t>MANTENIMIENTO PREVENTIVO
CAMBIO DE LLANTAS
REVISION FRENOS
REVISION SUSPENSION
CAMBIO BATERIA
REPARACION ASIENTO DELANTERO DERECHO</t>
  </si>
  <si>
    <t>CARRERA 61 G N° 51 B 13 SUR</t>
  </si>
  <si>
    <t>MEBOG</t>
  </si>
  <si>
    <t>OKZ660</t>
  </si>
  <si>
    <t>REVISION AIRE ACONDICIONADO
MANTENIMIENTO SISTEMA FRENOS
MANTENIMIENTO SUSPENSION GENERAL
REVISION CORREA DISTRIBUSION Y ACCESORIOS
REVICION DE LUCES
SINCRONIZACION</t>
  </si>
  <si>
    <t>SCJ</t>
  </si>
  <si>
    <t>LIS823</t>
  </si>
  <si>
    <t>MANTENIMIENTO PREVENTIVO
CAMBIO DE LLANTAS
REVISION DE EMBRAGUE
DIAGNOSTICO NIVEL DE COMBUSTIBLE
RECARGA AIRE ACONDICIONADO Y CAMBIO DE FILTRO
VERIFICACION ELECTRICA
REVISION LUCES</t>
  </si>
  <si>
    <t>BRIGADA</t>
  </si>
  <si>
    <t>OJX149</t>
  </si>
  <si>
    <t>MANTENIMIENTO PREVENTIVO
CAMBIO DE ACEITE Y FILTROS
REVISION DE FRENOS
CAMBIO DE BANDAS DE FRENOS
REIVISION AMORTIGUADORES
CAMBIO DE PASTILLAS DE FRENOS
NIVELACION LIQUIDOS
RTM</t>
  </si>
  <si>
    <t>SEPRO ALCALDIA MAYOR</t>
  </si>
  <si>
    <t>OLN154</t>
  </si>
  <si>
    <t>SINCRONIZACION
CAMBIO DE BATERIA
REVISION AIRE ACONDICIONADO
ALINEACION Y BALANCEO
VERIFICAR RTM EN RUNT</t>
  </si>
  <si>
    <t>SIJIN</t>
  </si>
  <si>
    <t>OLN141</t>
  </si>
  <si>
    <t>MANTENIMIENTO PREVENTIVO
CAMBIO DE ACEITE Y FILTROS
REVISION SUSPENSION GENERAL
CAMBIO DE PASTILLAS DE FRENOS
CAMBIO DE LLANTAS
REVISION DE DIRECCION
ALINEACION Y BALANCEO
VERIFICAR RTM EN RUNT</t>
  </si>
  <si>
    <t>ASJUR</t>
  </si>
  <si>
    <t>OKZ582</t>
  </si>
  <si>
    <t>MANTENIMIENTO PREVENTIVO
CAMBIO DE ACEITE Y FILTROS
REVISION SUSPENSION GENERAL
CAMBIO DE LLANTAS
REVISION DIRECCION
ALINEACION Y BALANCEO
VERIFICAR RTM EN RUNT</t>
  </si>
  <si>
    <t>ENLACE SDSCJ</t>
  </si>
  <si>
    <t>OJX013</t>
  </si>
  <si>
    <t>MANTENIMIENTO PREVENTIVO
CAMBIO DE ACEITE Y FILTROS
REVISION GENERAL DE FRENOS
RTM</t>
  </si>
  <si>
    <t>GUFUD</t>
  </si>
  <si>
    <t>OJX108</t>
  </si>
  <si>
    <t>ALISTAMIENTO PARA RTM Y SU RESPECTIVO CERITIFICADO</t>
  </si>
  <si>
    <t>FUERZA DISPONIBLE</t>
  </si>
  <si>
    <t>OKZ848</t>
  </si>
  <si>
    <t>RTM</t>
  </si>
  <si>
    <t>OJX014</t>
  </si>
  <si>
    <t>MANTENIMIENTO PREVENTIVO
CAMBIO DE ACEITE Y FILTROS
REVISION DE FRENOS
CAMBIO DE PASTILLAS DE FRENOS
REVISION SUSPENSION GENERAL
CAMBIO DE LLANTAS
RTM</t>
  </si>
  <si>
    <t>OLN157</t>
  </si>
  <si>
    <t>MANTENIMIENTO PREVENTIVO
CAMBIO DE ACEITE Y FILTROS
REVISION DE FRENOS
CAMBIO DE PLUMILLAS
SINCRONIZACION</t>
  </si>
  <si>
    <t>GRUPO PROTECCION A PERSONAS E INSTALACIONES MEBOG</t>
  </si>
  <si>
    <t>OJX107</t>
  </si>
  <si>
    <t>MANTENIMIENTO PREVENTIVO
CAMBIO DE ACEITE Y FILTROS
REVISION DE FRENOS
CAMBIO DE PASTILLAS DE FRENOS
RTM</t>
  </si>
  <si>
    <t>OCK059</t>
  </si>
  <si>
    <t>REVISION CAJA DE DIRECCION
REVISION SUSPENSION GENERAL
REVISION RADIADOR</t>
  </si>
  <si>
    <t>TELEMATICA</t>
  </si>
  <si>
    <t>OKZ832</t>
  </si>
  <si>
    <t>SECCIONAL INVESTIGACION CRIMINAL MEBOG</t>
  </si>
  <si>
    <t>OKZ846</t>
  </si>
  <si>
    <t>GRUPO ACCION UNIFICADA LIBERTAD PERSONAL MEBOG</t>
  </si>
  <si>
    <t>GCX043</t>
  </si>
  <si>
    <t>MANTENIMIENTO PREVENTIVO
CAMBIO DE ACEITE Y FILTROS
NIVELACION DE LIQUIDOS
CAMBIO DE PLUMILLAS
ALINEACION</t>
  </si>
  <si>
    <t>SECRETARIA PRIVADA MEBOG</t>
  </si>
  <si>
    <t>OJX004</t>
  </si>
  <si>
    <t>MANTENIMIENTO PREVENTIVO
CAMBIO DE ACEITE Y FILTROS
CAMBIO DE KIT DE EMBRAGUE
REVISION SUSPENSION
CAMBIO DE LLANTAS
REVISION DE FRENOS
CAMBIO DE PASTILLAS DE FRENOS
ALINEACION Y BALANCEO</t>
  </si>
  <si>
    <t>ESTACION DE POLICIA ANTONIO NARIÑO</t>
  </si>
  <si>
    <t>OKZ664</t>
  </si>
  <si>
    <t>MANTENIMIENTO PREVENTIVO
CAMBIO DE ACEITE Y FILTROS
CAMBIO DE FILTRO DE AIRE ACONDICIONADO
REVISION DE FRENOS
CAMBIO DE PASTILLAS DE FRENOS
ALINEACION Y BALANCEO
CAMBIO PLUMILLAS
REVISION LIQUIDOS</t>
  </si>
  <si>
    <t>OLN191</t>
  </si>
  <si>
    <t>OLN142</t>
  </si>
  <si>
    <t>OLN147</t>
  </si>
  <si>
    <t>OLN190</t>
  </si>
  <si>
    <t>OLN199</t>
  </si>
  <si>
    <t>GRUPO GAULA BOGOTA</t>
  </si>
  <si>
    <t>OLN202</t>
  </si>
  <si>
    <t>OLN207</t>
  </si>
  <si>
    <t>OLN151</t>
  </si>
  <si>
    <t>SECCIONAL DE INTELIGENCIA POLICIAL MEBOG</t>
  </si>
  <si>
    <t>OLN196</t>
  </si>
  <si>
    <t>OLN205</t>
  </si>
  <si>
    <t>OLN201</t>
  </si>
  <si>
    <t>OLN206</t>
  </si>
  <si>
    <t>OLN195</t>
  </si>
  <si>
    <t>OLN149</t>
  </si>
  <si>
    <t>OLN189</t>
  </si>
  <si>
    <t>OLN155</t>
  </si>
  <si>
    <t>OLN136</t>
  </si>
  <si>
    <t>MANTENIMIENTO PREVENTIVO CAMBIO DE ACEITE Y FILTROS
REVISION DE FRENOS
CAMBIO DE BUJES DE TIJERAS
CAMBIO PLUMILLAS
SINCRONIZACIÓN
RTM</t>
  </si>
  <si>
    <t>PLANEACIÓN MEBOG</t>
  </si>
  <si>
    <t>OLN139</t>
  </si>
  <si>
    <t>OLN143</t>
  </si>
  <si>
    <t>OLN145</t>
  </si>
  <si>
    <t>OLN148</t>
  </si>
  <si>
    <t>OLN135</t>
  </si>
  <si>
    <t>OLN187</t>
  </si>
  <si>
    <t>OLN194</t>
  </si>
  <si>
    <t>OKZ833</t>
  </si>
  <si>
    <t>MANTENIMIENTO PREVENTIVO
CAMBIO DE ACEITE Y FILTROS
REVISION DE FRENOS
CAMBIO PLUMILLAS
REVISION SISTEMA REFRIGERACION
CAMBIO LLANTAS
NIVELAR LIQUIDOS</t>
  </si>
  <si>
    <t>OKZ844</t>
  </si>
  <si>
    <t>MANTENIMIENTO PREVENTIVO
CAMBIO DE ACEITE Y FILTROS
REVISION DE FRENOS
CAMBIO PASTILLAS Y BANDAS
REVISION SUSPENSION GENERAL
REVISION BUJES Y AMORTIGUADORES
CAMBIO PLUMILLAS
REVISION SISTEMA REGRIGERACION
REVISION SISTEMA REFRIGERACION
CAMBIO LLANTAS
NIVELAR LIQUIDOS
SINCRONIZACION
CAMBIO RODAMIENTOS
CAMBIO DE BATERIA
ALINEACION Y BALANCEO
REVISION LUCES
REVISION PITO</t>
  </si>
  <si>
    <t>SIPOL</t>
  </si>
  <si>
    <t>OJX030</t>
  </si>
  <si>
    <t>MANTENIMIENTO PREVENTIVO
CAMBIO DE ACEITE Y FILTROS
REVISION DE FRENOS
CAMBIO PASTILLAS Y BANDAS
CAMBIO DE BATERIA
REVISION ALTERNADOR
ALINEACION Y BALANCEO
CAMBIO LLANTAS
RTM</t>
  </si>
  <si>
    <t>ESTACION DE POLICIA TEUSAQUILLO</t>
  </si>
  <si>
    <t>OKZ581</t>
  </si>
  <si>
    <t>MANTENIMIENTO PREVENTIVO
CAMBIO DE ACEITE Y FILTROS
REVISION DE FRENOS
CAMBIO PASTILLAS Y BANDAS
CAMBIO DE BATERIA
REVISION SUSPENSION
REVISION RODAMIENTOS
ALINEACION Y BALANCEO</t>
  </si>
  <si>
    <t>GAULA</t>
  </si>
  <si>
    <t>OJX109</t>
  </si>
  <si>
    <t>DIAGNOSTICO PERDIDA DE COMPRESION</t>
  </si>
  <si>
    <t>ESTACIÓN DE POLICIA PUENTE ARANDA</t>
  </si>
  <si>
    <t>OJX106</t>
  </si>
  <si>
    <t>REVISION SUSPENSION DELANTERA
RECARGA AIRE ACONDICIONADO
REVISION FRENOS GENERAL
RTM</t>
  </si>
  <si>
    <t>OLN193</t>
  </si>
  <si>
    <t>MANTENIMIENTO PREVENTIVO
CAMBIO DE ACEITE Y FILTROS
REVISION DE FRENOS
CAMBIO LLANTAS
CAMBIO BATERIA
RTM</t>
  </si>
  <si>
    <t>OKZ847</t>
  </si>
  <si>
    <t>OKZ661</t>
  </si>
  <si>
    <t>MANTENIMIENTO PREVENTIVO
CAMBIO DE ACEITE Y FILTROS
REVISION SUSPENSION
REVISION DIRECCION</t>
  </si>
  <si>
    <t>OKZ830</t>
  </si>
  <si>
    <t>COMANDO MEBOG</t>
  </si>
  <si>
    <t>OJX100</t>
  </si>
  <si>
    <t>MANTENIMIENTO PREVENTIVO
CAMBIO DE ACEITE Y FILTROS
REVISION ARRANQUE
CAMBIO DE BATERIA
REVISION FRENOS</t>
  </si>
  <si>
    <t xml:space="preserve">GRUPO FUERZA DISPONIBLE- ESTRATEGIAS </t>
  </si>
  <si>
    <t>OJX008</t>
  </si>
  <si>
    <t>MANTENIMIENTO PREVENTIVO
CAMBIO DE ACEITE Y FILTROS
REVISION ODOMETRO QUE NO FUNCIONA
CAMBIO KIT REPARTICION
RECARGA AIRE ACONDICIONADO
REVISION SUSPENSION
REVISION FRENOS
CAMBIO PASTILLAS DE FRENOS
REVISION NIVEL LIQUIDO REFRIGERANTE
RTM</t>
  </si>
  <si>
    <t>GRUPO DE AUXILIARES</t>
  </si>
  <si>
    <t>OLN152</t>
  </si>
  <si>
    <t>MANTENIMIENTO PREVENTIVO
CAMBIO DE ACEITE Y FILTROS
SINCRONIZACION
REVISION FRENOS
REVISION SOPORTES MOTOR
REVISION BATERIA
RTM</t>
  </si>
  <si>
    <t>OJX140</t>
  </si>
  <si>
    <t>MANTENIMIENTO PREVENTIVO
CAMBIO DE ACEITE Y FILTROS
SINCRONIZACION
REVISION FRENOS
CAMBIO PASTILLAS
SUSPENSION GENERAL
FUGA POR RETENEDOR CIGÜEÑAL
REVISION EMBRAGUE
REVISION SISTEMA REFRIGERACION</t>
  </si>
  <si>
    <t>OJX133</t>
  </si>
  <si>
    <t>MANTENIMIENTO PREVENTIVO
CAMBIO DE ACEITE Y FILTROS
REVISION FRENOS
CAMBIO PASTILLAS
CAMBIO KIT REPARTICION
REVISION SUSPENSION Y RODAMIENTOS
ALINEACION Y BALANCEO
REVISION BATERIA</t>
  </si>
  <si>
    <t>OKZ839</t>
  </si>
  <si>
    <t>MANTENIMIENTO PREVENTIVO
CAMBIO DE ACEITE Y FILTROS
REVISION FRENOS
RTM</t>
  </si>
  <si>
    <t>OLN204</t>
  </si>
  <si>
    <t>MANTENIMIENTO PREVENTIVO
CAMBIO DE ACEITE Y FILTROS
REVISION FRENOS
REVISION DE EMBRAGUE
CAMBIO BATERIA
CAMBIO LLANTAS
ALINEACION Y BALANCEO
RTM</t>
  </si>
  <si>
    <t>SECCIONAL DE PROTECCION Y SERVICIOS ESPECIALES MEBOG</t>
  </si>
  <si>
    <t>OLN203</t>
  </si>
  <si>
    <t>MANTENIMIENTO PREVENTIVO
CAMBIO DE ACEITE Y FILTROS
REVISION FRENOS
REVISION SUSPENSION
CAMBIO BATERIA
CAMBIO LLANTAS
ALINEACION Y BALANCEO
RTM</t>
  </si>
  <si>
    <t>OCK038</t>
  </si>
  <si>
    <t>MANTENIMIENTO PREVENTIVO
CAMBIO DE ACEITE Y FILTROS
REVISION FRENOS
CAMBIO DE PASTILLAS DE FRENOS
CAMBIO DE LLANTAS
ALINEACION Y BALANCEO
MANTENIMIENTO A/C
CAMBIO LIQUIDO DE FRENOS
REVISION SUSPENSION GENERAL
REVISION EMBRAGUE</t>
  </si>
  <si>
    <t>OLN188</t>
  </si>
  <si>
    <t>MANTENIMIENTO PREVENTIVO
CAMBIO DE ACEITE Y FILTROS
REVISION FRENOS
REVISION SUSPENSION
RTM</t>
  </si>
  <si>
    <t>OJX012</t>
  </si>
  <si>
    <t>MANTENIMIENTO PREVENTIVO
CAMBIO DE ACEITE Y FILTROS
REVISION FRENOS
CAMBIO BATERIA
RTM</t>
  </si>
  <si>
    <t>GRUPO FUERZA DISPONIBLE</t>
  </si>
  <si>
    <t>OJX147</t>
  </si>
  <si>
    <t>MANTENIMIENTO PREVENTIVO
CAMBIO DE ACEITE Y FILTROS
REVISION FRENOS
CAMBIO DE PASTILLAS DE FRENOS
CAMBIO KIT DE REPARTICION
SINCRONIZACION
REVISION RODAMIENTOS
CAMBIO BATERIA
CAMBIO PLUMILLAS
RTM</t>
  </si>
  <si>
    <t>MANTENIMIENTO PREVENTIVO
CAMBIO DE ACEITE Y FILTROS
REVISION FRENOS
CAMBIO DE PASTILLAS DE FRENOS
CAMBIO LLANTAS
ALINEACION Y BALANCEO
CAMBIO KIT EMBRAGUE
REVISION SUSPENSION GENERAL
REVISION DIRECCION HIDRAULICA</t>
  </si>
  <si>
    <t>OLN200</t>
  </si>
  <si>
    <t>OLN222</t>
  </si>
  <si>
    <t>OJX104</t>
  </si>
  <si>
    <t>MANTENIMIENTO PREVENTIVO
CAMBIO DE ACEITE Y FILTROS
REVISION FRENOS
CAMBIO DE PASTILLAS DE FRENOS
CAMBIO LLANTAS
ALINEACION Y BALANCEO
REVISION SUSPENSION GENERAL
CAMBIO DE BATERIA</t>
  </si>
  <si>
    <t>CENTRO DE INFORMACION ESTRATEGICO POLICIAL SECCIONAL</t>
  </si>
  <si>
    <t>OJX116</t>
  </si>
  <si>
    <t>MANTENIMIENTO PREVENTIVO
CAMBIO DE ACEITE Y FILTROS
REVISION FRENOS
CAMBIO DE PASTILLAS DE FRENOS
CAMBIO LLANTAS
ALINEACION Y BALANCEO
REVISION SUSPENSION GENERAL
CAMBIO DE BATERIA
RTM</t>
  </si>
  <si>
    <t>GRUPO LOGISTICO</t>
  </si>
  <si>
    <t>OJX020</t>
  </si>
  <si>
    <t>OJX102</t>
  </si>
  <si>
    <t>OJX150</t>
  </si>
  <si>
    <t>OKZ842</t>
  </si>
  <si>
    <t>OCK057</t>
  </si>
  <si>
    <t>OJX032</t>
  </si>
  <si>
    <t>OJX021</t>
  </si>
  <si>
    <t>OJX136</t>
  </si>
  <si>
    <t>OJX112</t>
  </si>
  <si>
    <t>MANTENIMIENTO PREVENTIVO
CAMBIO DE ACEITE Y FILTROS
CAMBIO DE FILTRO DE AIRE ACONDICIONADO
CAMBIO PLUMILLAS Y BOMBILLOS
REVISION FRENOS
REVISION SUSPENSION
CAMBIO LLANTAS
ALINEACION Y BALANCEO</t>
  </si>
  <si>
    <t>REVISION SISTEMA DE REFRIGERACION</t>
  </si>
  <si>
    <t>REVISAR EN TALLER</t>
  </si>
  <si>
    <t>REVISION AIRE ACONDICIONADO</t>
  </si>
  <si>
    <t>MANTENIMIENTO PREVENTIVO
CAMBIO DE ACEITE Y FILTROS
REVISION DE FRENOS
REVISION SUSPENCION
REVISION DIRECCION
REVISION TESTIGO TABLERO</t>
  </si>
  <si>
    <t>REVISION GENERAL EMBRAGUE
REVISION ENBRAGUE</t>
  </si>
  <si>
    <t>OLN138</t>
  </si>
  <si>
    <t>MANTENIMIENTO PREVENTIVO
CAMBIO DE ACEITE Y FILTROS
REVISION DE FRENOS
KIT DE REPARTICION
CAMBIO DE BATERIA
SINCRONIZACION
CAMBIO DE LLANTAS
ALINEACION Y BALANCEO</t>
  </si>
  <si>
    <t>OKZ834</t>
  </si>
  <si>
    <t>MANTENIMIENTO PREVENTIVO
CAMBIO DE ACEITE Y FILTROS
REVISION DE FRENOS
CAMBIO DE LLANTAS
ALINEACION Y BALANCEO</t>
  </si>
  <si>
    <t>OKZ845</t>
  </si>
  <si>
    <t>MANTENIMIENTO PREVENTIVO
CAMBIO DE ACEITE Y FILTROS
REVISION DE FRENOS
CAMBIO DE PASTILLAS
CAMBIO DE LLANTAS
ALINEACION Y BALANCEO
CAMBIO DE PLUMILLAS
CAMBIO KIT DE REPARTICION</t>
  </si>
  <si>
    <t>OJX117</t>
  </si>
  <si>
    <t>MANTENIMIENTO PREVENTIVO
CAMBIO DE ACEITE Y FILTROS
REVISION DE FRENOS
CAMBIO DE LLANTAS
ALINEACION Y BALANCEO
REVISION SUSPENSIÓN</t>
  </si>
  <si>
    <t>MANTENIMIENTO PREVENTIVO
CAMBIO DE ACEITE Y FILTROS
REVISION DE FRENOS
CAMBIO DE PATILLAS
REVISION HIDRACULICA
REVISION SUSPENSIÓN</t>
  </si>
  <si>
    <t>OJX143</t>
  </si>
  <si>
    <t>MANTENIMIENTO PREVENTIVO
CAMBIO DE ACEITE Y FILTROS
REVISION DE FRENOS
CAMBIO DE PASTILLAS
REVISION HIDRAULICA
CAMBIO DE LLANTAS
ALINEACION Y BALANCEO
SINCRONIZACION
CAMBIO PLUMILLAS
REVISION SUSPENSION Y RODAMIENTOS</t>
  </si>
  <si>
    <t>OJX138</t>
  </si>
  <si>
    <t>MANTENIMIENTO PREVENTIVO
CAMBIO DE ACEITE Y FILTROS
REVISION DE FRENOS
CAMBIO DE PASTILLAS
REVISION ELECTRICA
CAMBIO DE LLANTAS
ALINEACION Y BALANCEO
SINCRONIZACION
CAMBIO BATERIA
REVISION EMBRAGUE
REVISION AIRE ACONDICIONADO
REVISION SISTEMA DE ESCAPE</t>
  </si>
  <si>
    <t>MANTENIMIENTO PREVENTIVO
CAMBIO DE ACEITE Y FILTROS
REVISION DE FRENOS
CAMBIO DE PASTILLAS
REVISION ELECTRICA LUZ UNIDAD DELANTERA
CAMBIO DE LLANTAS
ALINEACION Y BALANCEO
REVISION AIRE ACONDICIONADO
CAMBIO PLUMILLAS
PUESTA A PUNTO</t>
  </si>
  <si>
    <t>MANTENIMIENTO PREVENTIVO
CAMBIO DE ACEITE Y FILTROS
REVISION FRENOS
REVISION SISTEMA REFRIGERACION
REVISION SUSPENSION GENERAL</t>
  </si>
  <si>
    <t>GCX042</t>
  </si>
  <si>
    <t>GCX041</t>
  </si>
  <si>
    <t>MANTENIMIENTO SISTEMA DE FRENADO</t>
  </si>
  <si>
    <t>MANTENIMIENTO PREVENTIVO
CAMBIO DE ACEITE Y FILTROS
REVISION FRENOS
REVISION ELECTRICA
CAMBIO DE BATERIA
REVISION EMBRAGUE
REVISION SUSPENSION GENERAL
CAMBIO DE LLANTAS
ALINEACION Y BALANCEO</t>
  </si>
  <si>
    <t>OJX118</t>
  </si>
  <si>
    <t>MANTENIMIENTO PREVENTIVO
CAMBIO DE ACEITE Y FILTROS
REVISION FRENOS
REVISION ELECTRICA
REVISION SISTEMA DE REFRIGERACION
SINCRONIZACION
REVISION MINIMA
CAMBIO BATERIA
REVISION SUSPENSION GENERAL
CAMBIO DE LLANTAS
ALINEACION Y BALANCEO</t>
  </si>
  <si>
    <t>OJX130</t>
  </si>
  <si>
    <t>MANTENIMIENTO PREVENTIVO
CAMBIO DE ACEITE Y FILTROS
REVISION FRENOS
FUGA LINEA DE FRENOS
REVISION SISTEMA REFRIGERACION
CAMBIO DE BATERIA
REVISION EMBRAGUE
REVISION SUSPENSION GENERAL
REVISION SOPORTES MOTOR</t>
  </si>
  <si>
    <t>MANTENIMIENTO PREVENTIVO
CAMBIO DE ACEITE Y FILTROS
REVISION FRENOS
SINCRONIZACION
REVISION MINIMA
CAMBIO DE LLANTAS
ALINEACION Y BALANCEO</t>
  </si>
  <si>
    <t>MANTENIMIENTO PREVENTIVO
CAMBIO DE ACEITE Y FILTROS
REVISION FRENOS
REVISION SOPORTES MOTOR
SINCRONIZACION
REVISION MINIMA
REVISION CORREA DE REPARTICION
CAMBIO DE LLANTAS
ALINEACION Y BALANCEO</t>
  </si>
  <si>
    <t>OJX148</t>
  </si>
  <si>
    <t>MANTENIMIENTO PREVENTIVO
CAMBIO DE ACEITE Y FILTROS
REVISION FRENOS
REVISION ELECTRICA ALTERNADOR
REVISION SUSPENSION GENERAL</t>
  </si>
  <si>
    <t>MANTENIMIENTO PREVENTIVO
CAMBIO DE ACEITE Y FILTROS
REVISION FRENOS
REVISION ELECTRICAS LUCES
REVISION SUSPENSION GENERAL
CAMBIO BATERIA
CAMBIO DE LLANTAS
ALINEACION Y BALANCEO</t>
  </si>
  <si>
    <t>OJX132</t>
  </si>
  <si>
    <t>MANTENIMIENTO PREVENTIVO
CAMBIO DE ACEITE Y FILTROS
REVISION FRENOS
REVISION ESCAPE
REVISION SELECTORA CAMBIOS
REVISION SISTEMA DE REFRIGERACION
REVISION CORREAS DE REPARTICION Y ACCESORIOS
CAMBIO LLANTAS
ALINEACIO Y BALANCEO
REVISION SOPORTES DE MOTOR</t>
  </si>
  <si>
    <t>OJX114</t>
  </si>
  <si>
    <t>MANTENIMIENTO PREVENTIVO
CAMBIO DE ACEITE Y FILTROS
REVISION FRENOS
REVISION EMBRAGUE
CAMBIO BATERIA
REVISION SELECTORA DE CAMBIOS
REVISION SISTEMA ELECTRICO
CAMBIO LLANTAS
ALINEACION Y BALANCEO</t>
  </si>
  <si>
    <t>OKZ843</t>
  </si>
  <si>
    <t>MANTENIMIENTO PREVENTIVO
CAMBIO DE ACEITE Y FILTROS
REVISION FRENOS
REVISION CORREA REPARTICION Y ACCESORIOS
CAMBIO LLANTAS
ALINEACION Y BALANCEO</t>
  </si>
  <si>
    <t>OJX019</t>
  </si>
  <si>
    <t>29/10/2025  14:00:00 p. m.</t>
  </si>
  <si>
    <t>MANTENIMIENTO PREVENTIVO
CAMBIO DE ACEITE Y FILTROS
REVISION FRENOS
REVISION EMBRAGUE
SINCRONIZACION
CAMBIO BATERIA
CAMBIO LLANTAS
ALINEACION Y BALANCEO
RTM</t>
  </si>
  <si>
    <t>29/10/2025  14:30:00 p. m.</t>
  </si>
  <si>
    <t>MANTENIMIENTO PREVENTIVO
CAMBIO DE ACEITE Y FILTROS
REVISION FRENOS
REVISION EMBRAGUE
CAMBIO LLANTAS
ALINEACION Y BALANCEO</t>
  </si>
  <si>
    <t>29/10/2025  15:00:00 p. m.</t>
  </si>
  <si>
    <t>REVISION EMBRAGUE
REVISION SUSPENSION DELANTERA
REVISION EMBRAGUE
CAMBIO LLANTAS
ALINEACION Y BALANCEO
REVISION SISTEMA DE REFRIGERACION</t>
  </si>
  <si>
    <t>OJX071</t>
  </si>
  <si>
    <t>DUSTER</t>
  </si>
  <si>
    <t>Verificar taller</t>
  </si>
  <si>
    <t>MANTENIMIENTO PREVENTIVO
REVISION FRENOS
REVISION ELECTRICA LUCES
REVISION TECNICOMECANICA</t>
  </si>
  <si>
    <t>CALLE 67 No. 28B-20</t>
  </si>
  <si>
    <t>OLO476</t>
  </si>
  <si>
    <t xml:space="preserve">ALASKAN </t>
  </si>
  <si>
    <t>MANTENIMIENTO PREVENTIVO
REVISION FRENOS
CAMBIO DE LLANTAS
CAMBIO BATERIA
REVISION SUSPENSION
VERIFICAR RTM EN RUNT</t>
  </si>
  <si>
    <t>OLO473</t>
  </si>
  <si>
    <t>ALASKAN</t>
  </si>
  <si>
    <t>MANTENIMIENTO PREVENTIVO
REVISION FRENOS
CAMBIO PLUMILLAS
REVISION SUSPENSION
REVISION ENCENDIDO</t>
  </si>
  <si>
    <t>JDW810</t>
  </si>
  <si>
    <t>MANTENIMIENTO PREVENTIVO
CAMBIO DE ACEITE Y FILTROS
CAMBIO DE BATERIA
REVISION ELECTRICA
REVISION SUSPENSION
REVISION O CAMBIO KIT EMBRAGUE
REVISION LUCES
RTM</t>
  </si>
  <si>
    <t>OCK625</t>
  </si>
  <si>
    <t>MANTENIMIENTO PREVENTIVO
CAMBIO DE LLANTAS
REVISION FRENOS
REVISION FUGA DE REFRIGERANTE
REVISION EMBRAGUE
REVISION ELECTRICA LUCES
REVISION ALARMA Y SISTEMA DE BLOQUEO
VERIFICAR RTM EN RUNT</t>
  </si>
  <si>
    <t>LIS822</t>
  </si>
  <si>
    <t>ALASKA</t>
  </si>
  <si>
    <t>MANTENIMIENTO PREVENTIVO
REVISION AIRE ACONDICIONADO Y CAMBIO DE FILTRO CABINA
ALINEACION Y BALANCEO
VERIFICACION ELECTRICA POR POSIBLE CORTO</t>
  </si>
  <si>
    <t>OEU966</t>
  </si>
  <si>
    <t>MANTENIMIENTO PREVENTIVO CAMBIO DE ACEITE Y FILTROS
MANTENIMIENTO FRENOS
REVISION SISTEMA ABS
SINCRONIZACION
REVISION SISTEMA DE REFRIGERACION
ALINEACION Y BALANCEO
VERIFICAR RTM EN RUNT</t>
  </si>
  <si>
    <t>SEPRO GUPRO</t>
  </si>
  <si>
    <t>OLO474</t>
  </si>
  <si>
    <t>MANTENIMIENTO PREVENTIVO
CAMBIO DE ACEITE Y FILTROS
CAMBIO DE BATERIA
REVISION DE FRENOS
CAMBIO DE LLANTAS
VERIFICAR RTM EN RUNT</t>
  </si>
  <si>
    <t>ESTACION DE POLICIA SUBA</t>
  </si>
  <si>
    <t>OJX075</t>
  </si>
  <si>
    <t>MANTENIMIENTO PREVENTIVO
CAMBIO DE ACEITE Y FILTROS
REVISION SUSPENSION GENERAL
REVISION ELECTRICA
REVISION CARGA DEL ALTERNADOR
VERIFICAR RTM EN RUNT</t>
  </si>
  <si>
    <t>DISIPLINA</t>
  </si>
  <si>
    <t>OLM966</t>
  </si>
  <si>
    <t>MANTENIMIENTO PREVENTIVO
CAMBIO DE ACEITE Y FILTROS
REVISION SISTEMA DE PALANCA SELECTORA DE CAMBIOS (REVERSA)
REVISION ELECTRICA Y LUCES
RECARGA DE AIRE ACONDICIONADO Y CAMBIO DE FILTRO
RTM</t>
  </si>
  <si>
    <t>OJY246</t>
  </si>
  <si>
    <t>MANTENIMIENTO PREVENTIVO
CAMBIO DE ACEITE Y FILTROS
SINCRONIZACION
REVISION ALTERNADOR
CAMBIO DE BATERIA
CAMBIO DE LLANTA ESTALLADA
CAMBIO DE CAUCHOS EMPAQUES PUERTAS
CAMBIO PLUMILLAS
CAMBIO KIT REPARTICION
CAMBIO KIT ACCESORIOS
ALNEACION Y BALANCEO
MANTENIMIENTO SUSPENSION
REVISION AMORTIGUADORES
REVISION SISTEMA AIRE ACONDICIONADO</t>
  </si>
  <si>
    <t>OJX070</t>
  </si>
  <si>
    <t>MANTENIMIENTO PREVENTIVO
CAMBIO DE ACEITE Y FILTROS
REVISION ELECTRICA CARGA ALTERNADOR
CAMBIO DE LLANTAS
CAMBIO BATERIA
RTM</t>
  </si>
  <si>
    <t>OFICINA CONTROL DISCIPLINARIO INTERNO DE INSTRUCCION NO 40</t>
  </si>
  <si>
    <t>OLO481</t>
  </si>
  <si>
    <t>MANTENIMIENTO PREVENTIVO
CAMBIO DE ACEITE Y FILTROS
REVISION AIRE ACONDICIONADO
REVISION INYECCION
RTM</t>
  </si>
  <si>
    <t xml:space="preserve">AUXPO
</t>
  </si>
  <si>
    <t>OLO471</t>
  </si>
  <si>
    <t>MANTENIMIENTO PREVENTIVO
CAMBIO DE ACEITE Y FILTROS
RTM</t>
  </si>
  <si>
    <t>OLO479</t>
  </si>
  <si>
    <t>MANTENIMIENTO PREVENTIVO
REVISION TURBO
RTM</t>
  </si>
  <si>
    <t>ESTACION DE POLICIA ENGATIVA</t>
  </si>
  <si>
    <t>OLO407</t>
  </si>
  <si>
    <t>MANTENIMIENTO PREVENTIVO
CAMBIO DE FILTROS Y ACEITE
CAMBIO DE TENDIDO DE LLANTAS
REVISION SUSUPENSION DELANTERA GENERAL
REVISION FRENOS
REVISION MANIJA INTERNA PUERTA TRASERA IZQUIERDA
CAMBIO PLUMILLAS</t>
  </si>
  <si>
    <t>OLO470</t>
  </si>
  <si>
    <t>MANTENIMIENTO PREVENTIVO
CAMBIO DE ACEITE Y FILTROS
REVISION DE FRENOS
REVISION FUGA DE REFRIGERANTE</t>
  </si>
  <si>
    <t>CENTRO AUTOMATICO DE DESPACHO O NUSE 123</t>
  </si>
  <si>
    <t>OLO448</t>
  </si>
  <si>
    <t>MANTENIMIENTO PREVENTIVO
CAMBIO DE ACEITE Y FILTROS
REVISION DE FRENOS
REVISION SUSPENSION GENERAL
REVISION EMBRAGUE</t>
  </si>
  <si>
    <t>ESTACION DE POLICIA SANTA FE</t>
  </si>
  <si>
    <t>OLO467</t>
  </si>
  <si>
    <t>MANTENIMIENTO PREVENTIVO
CAMBIO DE ACEITE Y FILTROS
REVISION DE FRENOS
CAMBIO LLANTAS
ALINEACION Y BALANCEO
CAMBIO BATERIA
REVISION INSTABILIDAD
SENSORES AIRE</t>
  </si>
  <si>
    <t>ESTACION DE POLICIA CUIDAD BOLIVAR</t>
  </si>
  <si>
    <t>OLO478</t>
  </si>
  <si>
    <t>MANTENIMIENTO PREVENTIVO
CAMBIO DE ACEITE Y FILTROS
REVISION DE FRENOS
CAMBIO DE PASTILLAS
REVISION SUSPENSION GENERAL
REVISION EMBRAGUE
CAMBIO LLANTAS
ALINEACION Y BALANCEO
NIVELACION LIQUIDOS</t>
  </si>
  <si>
    <t>ESTACION DE POLICIA USAQUEN</t>
  </si>
  <si>
    <t>OLO475</t>
  </si>
  <si>
    <t>MANTENIMIENTO PREVENTIVO
CAMBIO DE ACEITE Y FILTROS
REVISION DE FRENOS
CAMBIO DE PASTILLAS
REVISION SUSPENSION GENERAL</t>
  </si>
  <si>
    <t>ESTACION DE POLICIA MARTIRES</t>
  </si>
  <si>
    <t>OLO406</t>
  </si>
  <si>
    <t>MANTENIMIENTO PREVENTIVO
CAMBIO DE ACEITE Y FILTROS</t>
  </si>
  <si>
    <t>JDW785</t>
  </si>
  <si>
    <t>OLO469</t>
  </si>
  <si>
    <t>MANTENIMIENTO PREVENTIVO
CAMBIO DE ACEITE Y FILTROS
REVISION DE FRENOS
REVISION SUSPENSION GENERAL
REVISION EMBRAGUE
CAMBIO LLANTAS</t>
  </si>
  <si>
    <t>GRUPO DE OPERACIONES ESPECIALES MEBOG</t>
  </si>
  <si>
    <t>OLO477</t>
  </si>
  <si>
    <t>MANTENIMIENTO PREVENTIVO
CAMBIO DE ACEITE Y FILTROS
REVISION DE FRENOS
REVISION DEJA DE ACELERAR</t>
  </si>
  <si>
    <t>ESTACIÓN DE POLICÍA CHAPINERO</t>
  </si>
  <si>
    <t>OLO449</t>
  </si>
  <si>
    <t>MANTENIMIENTO PREVENTIVO
CAMBIO DE ACEITE Y FILTROS
CAMBIO DE LLANTAS
VERIFICAR SISTEMA DE BLOQUEO PUERTAS Y VIDRIOS
REVISION INYECCION
REVISION INESTABILIDAD
REVISION PERDIDA DE FUERZA
REVISION COSUMO DE REFRIGERANTE</t>
  </si>
  <si>
    <t>ESTACIÓN DE POLICIA CIUDAD BOLIVAR</t>
  </si>
  <si>
    <t>OKZ939</t>
  </si>
  <si>
    <t>OROCH</t>
  </si>
  <si>
    <t>MANTENIMIENTO PREVENTIVO
CAMBIO DE ACEITE Y FILTROS
ROTACION LLANTAS
ALINEACION Y BALANCEO
SINCRONIZACION
REVISION TESTIGO TABLERO
CAMBIO BATERIA
REVISION DE FRENOS
REVISION AIRE ACONDICIONADO
CAMBIO FILTRO AC
REVISION DE LUCES
CAMBIO PLUMILLAS
CAMBIO DEPOSITO REFRIGERACION</t>
  </si>
  <si>
    <t>OLO468</t>
  </si>
  <si>
    <t>MANTENIMIENTO PREVENTIVO
CAMBIO DE ACEITE Y FILTROS
REVISION DE FRENOS
REVISION DIRECCION</t>
  </si>
  <si>
    <t>PENAL MILITAR</t>
  </si>
  <si>
    <t>OLO472</t>
  </si>
  <si>
    <t>MANTENIMIENTO PREVENTIVO
CAMBIO DE ACEITE Y FILTROS
REVISION DE FRENOS
REVISION DIRECCION
REVISION INYECCION
REVISION SUSPENSION GENERAL</t>
  </si>
  <si>
    <t>ESTACIÓN KENNEDY</t>
  </si>
  <si>
    <t>OEU953</t>
  </si>
  <si>
    <t>MANTENIMIENTO PREVENTIVO
CAMBIO DE ACEITE Y FILTROS
REVISION DE FRENOS
CAMBIO PASTILLAS DE FRENOS
SINCRONIZACION</t>
  </si>
  <si>
    <t>ESTACIÓN DE POLICIA BOSA</t>
  </si>
  <si>
    <t>OEU986</t>
  </si>
  <si>
    <t>MANTENIMIENTO PREVENTIVO
CAMBIO DE ACEITE Y FILTROS
REVISION DE FRENOS
CAMBIO LLANTAS
REVISION RODAMIENTOS
REVISION ELECTRICA
RTM</t>
  </si>
  <si>
    <t>ESTACIÓN DE POLICIA RAFAEL URIBE</t>
  </si>
  <si>
    <t>OJX094</t>
  </si>
  <si>
    <t>MANTENIMIENTO PREVENTIVO
CAMBIO DE ACEITE Y FILTROS
REVISION DE FRENOS
CAMBIO BATERIA
REVISION SUSPENSION GENERAL
REVISION DIRECCION
RTM</t>
  </si>
  <si>
    <t>OFICINA CONTROL DISCIPLINARIO INTERNO DE INSTRUCCION NO 38</t>
  </si>
  <si>
    <t>OJX036</t>
  </si>
  <si>
    <t>MANTENIMIENTO PREVENTIVO
CAMBIO DE ACEITE Y FILTROS
REVISION SISTEMA DE REFRIGERACION
EMPAQUE PUERTAS
CAMBIO LLANTAS
ALINEACION Y BALANCEO
REVISION FRENOS
CAMBIO PASTILLAS DE FRENOS
REVISION EMBRAGUE
REVISION TESTIGO TABLERO DE INSTRUMENTOS</t>
  </si>
  <si>
    <t>ESTACION DE POLICIA CHAPINERO</t>
  </si>
  <si>
    <t>OEU938</t>
  </si>
  <si>
    <t>MANTENIMIENTO PREVENTIVO
CAMBIO DE ACEITE Y FILTROS
REVISION SUSPENSION GENERAL
CAMBIO DE BATERIA
REVISION INYECCION</t>
  </si>
  <si>
    <t>ESTACION DE POLICIA BARRIOS UNIDOS</t>
  </si>
  <si>
    <t>OJX076</t>
  </si>
  <si>
    <t>MANTENIMIENTO PREVENTIVO
CAMBIO DE ACEITE Y FILTROS
REVISION FRENOS
REVISION FUGA DE REFRIGERANTE
REVISION FUGA DE ACEITE MOTOR
REVISION PRUEBA DE PRESION DE ACEITE
ALINEACION Y BALANCEO</t>
  </si>
  <si>
    <t>ESTACION DE POLICIA KENNEDY</t>
  </si>
  <si>
    <t>MANTENIMIENTO PREVENTIVO
CAMBIO DE ACEITE Y FILTROS
REVISION FRENOS
REVISION SUBIDA DE TEMPERATURA
REVISION ELECTRICA</t>
  </si>
  <si>
    <t>CAMBIO DE LLANTAS</t>
  </si>
  <si>
    <t>OFICINA CONTROL DISCIPLINARIO INTERNO DE INSTRUCCION NO 37</t>
  </si>
  <si>
    <t>OJX072</t>
  </si>
  <si>
    <t>MANTENIMIENTO PREVENTIVO
CAMBIO DE ACEITE Y FILTROS
REVISION DE FRENOS
CAMBIO LLANTAS
REVISION SUSPENSION
REVISION EMBRAGUE
REVISION KIT ACCESORIOS</t>
  </si>
  <si>
    <t>OJX091</t>
  </si>
  <si>
    <t>MANTENIMIENTO PREVENTIVO
REVISION EMBRAGUE
RTM</t>
  </si>
  <si>
    <t>OJX096</t>
  </si>
  <si>
    <t>GRUPO PROTECCION A LA INFANCIA Y ADOLESCENCIA MEBOG</t>
  </si>
  <si>
    <t>REVISION ELECTRICA Y LUCES
REVISION CAJA DE CAMBIOS
REVISION SUSPENSION
REVISION FUGA RADIADOR
MANTENIMIENTO FRENOS
CAMBIO LLANTAS
CAMBIO PLUMILLAS
REVISION CORREA ACCESORIOS
REVISION MINIMA
ALINEACION Y BALANCEO</t>
  </si>
  <si>
    <t>REVISION EMBRAGUE</t>
  </si>
  <si>
    <t>OFICINA CONTROL DISCIPLINARIO INTERNO COSEC No.4 MEBOG</t>
  </si>
  <si>
    <t>OEU968</t>
  </si>
  <si>
    <t>GRUPO PROTECCION AMBIENTAL Y ECOLOGICA MEBOG</t>
  </si>
  <si>
    <t>OJX093</t>
  </si>
  <si>
    <t>REVISION CAJA DE CAMBIOS
REVISION SISTEMA DE REFRIGERACION</t>
  </si>
  <si>
    <t>OJX042</t>
  </si>
  <si>
    <t>OEU960</t>
  </si>
  <si>
    <t>CONCEPTO DE REINTEGRO</t>
  </si>
  <si>
    <t>OJX001</t>
  </si>
  <si>
    <t>OEU943</t>
  </si>
  <si>
    <t>OEU993</t>
  </si>
  <si>
    <t>MANTENIMIENTO PREVENTIVO
CAMBIO DE ACEITE Y FILTROS
REVISION FRENOS</t>
  </si>
  <si>
    <t>REVISION MINIMA</t>
  </si>
  <si>
    <t>MANTENIMIENTO PREVENTIVO
CAMBIO DE ACEITE Y FILTROS
REVISION FRENOS
REVISION ELEVAVIDRIOS</t>
  </si>
  <si>
    <t>MANTENIMIENTO PREVENTIVO
CAMBIO DE ACEITE Y FILTROS
REVISION FRENOS
REVISION AIRE ACONDICIONADO</t>
  </si>
  <si>
    <t>OEU933</t>
  </si>
  <si>
    <t>MANTENIMIENTO PREVENTIVO
CAMBIO DE ACEITE Y FILTROS
REVISION FRENOS
REVISION ALTERNADOR
CAMBIO LLANTAS
ALINEACION Y BALANCEO
CAMBIO BATERIA
REVISION SUSPENSION
RTM</t>
  </si>
  <si>
    <t>OEU976</t>
  </si>
  <si>
    <t>MANTENIMIENTO PREVENTIVO
CAMBIO DE ACEITE Y FILTROS
REVISION FRENOS
CAMBIO BATERIA
REVISION SISTEMA REFRIGERACION
REVISION ELECTRICA
LUCES, BAILIZA Y PITO
RTM</t>
  </si>
  <si>
    <t>OEU952</t>
  </si>
  <si>
    <t>MANTENIMIENTO PREVENTIVO
CAMBIO DE ACEITE Y FILTROS
REVISION FRENOS
REVISION EMBRAGUE
CAMBIO LLANTAS
ALINEACION Y BALANCEO
CAMBIO BATERIA
REVISION SISTEMA ARRANQUE
RTM</t>
  </si>
  <si>
    <t>OJX078</t>
  </si>
  <si>
    <t>MANTENIMIENTO PREVENTIVO
CAMBIO DE ACEITE Y FILTROS
REVISION FRENOS
CAMBIO BATERIA
REVISION EMBRAGUE
REVISION TESTIGOS</t>
  </si>
  <si>
    <t>OJX077</t>
  </si>
  <si>
    <t>MANTENIMIENTO PREVENTIVO
CAMBIO DE ACEITE Y FILTROS
REVISION FRENOS
CAMBIO BATERIA
REVISION SUSPENSION GENERAL
REVISION CORREA REPARTICION</t>
  </si>
  <si>
    <t>OJX099</t>
  </si>
  <si>
    <t>MANTENIMIENTO PREVENTIVO
CAMBIO DE ACEITE Y FILTROS
REVISION FRENOS
VERIFICACION FUNCIONAMIENTO CULATA
REVISION SUSPENSION GENERAL
CAMBIO DE LLANTAS</t>
  </si>
  <si>
    <t>OEU932</t>
  </si>
  <si>
    <t>MANTENIMIENTO PREVENTIVO
CAMBIO DE ACEITE Y FILTROS
REVISION FRENOS
CAMBIO DE PASTILLAS DE FRENO
REVISION ELECTRICA
REVISION ALTERNADOR
CAMBIO BATERIA
REVISION EMBRAGUE
REVISION SUSPENSION GENERAL
CAMBIO DE LLANTAS
ALINEACION Y BALANCEO
REVISION RUIDO MOTOR
REVISION INYECCION</t>
  </si>
  <si>
    <t>OJX040</t>
  </si>
  <si>
    <t>MANTENIMIENTO PREVENTIVO
CAMBIO DE ACEITE Y FILTROS
REVISION FRENOS
REVISION ELECTRICA
REVISION ALTERNADOR
RTM</t>
  </si>
  <si>
    <t>MANTENIMIENTO PREVENTIVO
CAMBIO DE ACEITE Y FILTROS
REVISION FRENOS
REVISION ELECTRICA</t>
  </si>
  <si>
    <t>OEU984</t>
  </si>
  <si>
    <t>MANTENIMIENTO PREVENTIVO
CAMBIO DE ACEITE Y FILTROS
REVISION FRENOS
CAMBIO PASTILLAS
CAMBIO BANDAS DE FRENOS
ALINEACION DIRECCION
REVISION SUSPENSION</t>
  </si>
  <si>
    <t>OJX088</t>
  </si>
  <si>
    <t>OEU957</t>
  </si>
  <si>
    <t>OEU956</t>
  </si>
  <si>
    <t>MANTENIMIENTO PREVENTIVO
CAMBIO DE ACEITE Y FILTROS
REVISION DE FRENOS</t>
  </si>
  <si>
    <t>REVISION TURBO
REVISION SISTEMA 4X4
REVISION AIRE ACONDICIONADO
REPARACION SISTEMA ELEVAVIDRIO</t>
  </si>
  <si>
    <t>OLO575</t>
  </si>
  <si>
    <t>TRAFIC</t>
  </si>
  <si>
    <t>REVISION FUGA DE REFRIGERANTE
CAMBIO BATERIA
REVISION GENERAL SUSPENSION
REVISION O CAMBIO KIT ACCESORIOS</t>
  </si>
  <si>
    <t>CARREA 68B #13-35</t>
  </si>
  <si>
    <t>OKZ850</t>
  </si>
  <si>
    <t>MANTENIMIENTO PREVENTIVO
REVISION FRENOS
CAMBIO LLANTAS
REVISION FUGA DE ACEITE
REVISION FUGA DE REFRIGERANTE
REVISION TURBO</t>
  </si>
  <si>
    <t>OLO674</t>
  </si>
  <si>
    <t>MASTER</t>
  </si>
  <si>
    <t>MANTENIMIENTO PREVENTIVO
REVISION FRENOS
REVISION GENERAL SUSPENSION
CAMBIO LLANTAS
REVISION FUGA HIDRAULICO
REVISION PUNTAS EJES</t>
  </si>
  <si>
    <t>OLO552</t>
  </si>
  <si>
    <t>MANTENIMIENTO PREVENTIVO
REVISION SUSPENSION
REVISION FRENOS
REVISION EMBRAGUE</t>
  </si>
  <si>
    <t xml:space="preserve">RENAULT </t>
  </si>
  <si>
    <t>OKZ866</t>
  </si>
  <si>
    <t>MANTENIMIENTO PREVENTIVO
REVISION ELEVAVIDRIOS
REVISION FRENOS
REVISION O CAMBIO KIT DE DISTRIBUSION</t>
  </si>
  <si>
    <t>OKZ883</t>
  </si>
  <si>
    <t>MANTENIMIENTO PREVENTIVO
REVISIO FRENOS
REVISION EMBRAGUE
CAMBIO PLUMILLAS
REVISION ELECTRICA LUCES</t>
  </si>
  <si>
    <t>OLO664</t>
  </si>
  <si>
    <t>MANTENIMIENTO PREVENTIVO
CAMBIO DE ACEITE Y FILTROS
REVISION DE NIVELES
REVISION CORREA REPATARTICION (CAMBIO SI AMERITA)
REVISION LUCES
REVISION ALTERNADOR
ALINEACION Y BALANCEO
RTM</t>
  </si>
  <si>
    <t>OKZ565</t>
  </si>
  <si>
    <t>MANTENIMIENTO PREVENTIVO
CAMBIO DE ACEITE Y FILTROS
REVISION EMBRAGUE
REVISION DE FRENOS
CAMBIO DE PASTILLAS DE FRENOS DELANTEROS Y TRASEROS
CAMBIO DE BASE FILTRO DE COMBUSTIBLE SI AMERITA CAMBIO
REVISION DE LUCES
CAMBIO DE LLANTAS
ALINEACION Y BALANCEO
REVISION ELEVAVIDRIOS
REVISION FUGA DE LIQUIDO HIDRAULICO
REVISION AIRE ACONDICIONADO</t>
  </si>
  <si>
    <t>OKZ566</t>
  </si>
  <si>
    <t>MANTENIMIENTO PREVENTIVO
REVISION DE EMBRAGUE
CAMBIO DE FILTRO Y BASE DE COMBUSTIBLE
REVISION DEL SISTEMA DE INYECCION
RECARGA AIRE ACONDICIONADO Y CAMBIO DE FILTRO
REVISION DE FRENOS CAMIBIO DE PASTILLAS DE FRENOS
REVISION LUCES
CAMBIO DE BOMBILLOS EN MAL ESTADO
DIAGNOSTICO POR TESTIGOS EN TABLERO DE INSTRUMENTOS
REVISION PERDIDA DE FUERZA EN SUBIDA
VERIFICAR RTM EN RUNT</t>
  </si>
  <si>
    <t>OLM912</t>
  </si>
  <si>
    <t>MANTENIMIENTO PREVENTIVO
REVISION DE FRENOS TRASEROS
REVISION MOTOR DE ARRANQUE
REVISION SUSPENSIÓN DELANTERA
VERIFICAR RTM EN RUNT</t>
  </si>
  <si>
    <t>SEPRO GINAD</t>
  </si>
  <si>
    <t>OLM911</t>
  </si>
  <si>
    <t>MANTENIMIENTO PREVENTIVO
REVISION EMBRAGUE
REVISION FRENO DE EMERGENCIA
REVISION SUSPENSIÓN DELANTERA
VERIFICAR RTM EN RUNT</t>
  </si>
  <si>
    <t>OJY281</t>
  </si>
  <si>
    <t>REVISION SUSPENSIÓN DELANTERA
ALIENACION
CAMBIO DE LLATAS DELANTERAS
REVISION FUGA DE REFRIGERANTE
REVISION LUCES
VERIFICAR RTM EN RUNT</t>
  </si>
  <si>
    <t>ESTACION DE POLICIA AEROPUERTO</t>
  </si>
  <si>
    <t>OLO679</t>
  </si>
  <si>
    <t>MANTENIMIENTO PREVENTIVO
CAMBIO DE ACEITE Y FILTROS
REVISION SUSPENSION Y DIRECCION
REVISION ELECTRICA
VERIFICAR RTM EN RUNT</t>
  </si>
  <si>
    <t>BARRIOS UNIDOS</t>
  </si>
  <si>
    <t>GCX017</t>
  </si>
  <si>
    <t>MANTENIMIENTO PREVENTIVO
CAMBIO DE ACEITE Y FILTROS
REVISION SUSPENSIÓN GENERAL
ALINEACION Y BALANCEO
CAMBIO DE LLANTAS
CAMBIO DE BATERIA
DIAGNOSTICO POR TESTIGOS ENCENDIDOS EN TABLERO
REVISION SISTEMA ELECTRICO
RTM</t>
  </si>
  <si>
    <t>OLO596</t>
  </si>
  <si>
    <t>MANTENIMIENTO PREVENTIVO
CAMBIO DE ACEITE Y FILTROS
REVISION GENERAL FRENOS
REVISION GENERAL SUSPENSION
CAMBIO DE BATERIA
VERIFICAR RTM EN RUNT</t>
  </si>
  <si>
    <t>ESTACION DE POLICIA RAFAEL URIBE</t>
  </si>
  <si>
    <t>OLO576</t>
  </si>
  <si>
    <t>MANTENIMIENTO PREVENTIVO
REVISION DE FRENOS
CAMBIO DE PASTILLAS
REVISION MINIMA VEHICULO
CAMBIO BATERIA
MANTENIMIENTO ELECTRICO
REVISION SUSPENSION DELANTERA
CAMBIO DE LLANTAS
REVISION LUCES
CAMBIO KIT EMBRAGUE
VERIFICAR RTM EN RUNT</t>
  </si>
  <si>
    <t>OJY248</t>
  </si>
  <si>
    <t>MANTENIMIENTO PREVENTIVO
CAMBIO DE ACEITE Y FILTROS
REVISION FRENOS
REVISION SUSPENSIÓN GENERAL
REVISION LUCES
CAMBIO DE LLANTAS
REVISION CHAPA PUERTA TRASERA
VERIFICAR RTM EN RUNT</t>
  </si>
  <si>
    <t>OLO572</t>
  </si>
  <si>
    <t>OLO673</t>
  </si>
  <si>
    <t>MANTENIMIENTO PREVENTIVO
CAMBIO DE ACEITE Y FILTROS
REVISION DE FRENOS
CAMBIO DE PASTILLAS DE FRENOS</t>
  </si>
  <si>
    <t>GCW709</t>
  </si>
  <si>
    <t>OLO708</t>
  </si>
  <si>
    <t>MANTENIMIENTO PREVENTIVO
CAMBIO DE ACEITE Y FILTROS
REVISION DE FRENOS
CAMBIO DE PASTILLAS DE FRENOS
REVISION RODAMIENTOS
REVISION SUSPENSION GENERAL
RTM</t>
  </si>
  <si>
    <t>ESTACION DE POLICIA CIUDAD BOLIVAR</t>
  </si>
  <si>
    <t>OLO594</t>
  </si>
  <si>
    <t>MANTENIMIENTO PREVENTIVO
CAMBIO DE ACEITE Y FILTROS
REVISION DE FRENOS
CAMBIO DE PASTILLAS DE FRENOS
REVISION ELECTRICA LUCES
REVISION BOMBA DE DIRECCION
ALINEACION Y BALANCEO
RTM</t>
  </si>
  <si>
    <t>ESTACION TERMINAL DE TRANSPORTE</t>
  </si>
  <si>
    <t>GCX030</t>
  </si>
  <si>
    <t>MANTENIMIENTO PREVENTIVO
CAMBIO DE ACEITE Y FILTROS
REVISION DE FRENOS
CAMBIO DE PASTILLAS DE FRENOS
REVISION EMBRAGUE
CAMBIO DE LLANTAS</t>
  </si>
  <si>
    <t>OJY279</t>
  </si>
  <si>
    <t>MANTENIMIENTO PREVENTIVO
CAMBIO DE ACEITE Y FILTROS
REVISION DE FRENOS
CAMBIO DE PASTILLAS DE FRENOS
REVISION GENERAL DE SUSPENSION
RTM</t>
  </si>
  <si>
    <t>ESTACION DE POLICIA SAN CRISTOBAL</t>
  </si>
  <si>
    <t>OLO551</t>
  </si>
  <si>
    <t>MANTENIMIENTO PREVENTIVO
CAMBIO DE ACEITE Y FILTROS
REVISION ELECTRICA LUCES
REVISION SIRENA Y BALIZA
CAMBIO BATERIA
RTM</t>
  </si>
  <si>
    <t>ESPRI UNIDAD MEDICA DEL NORTE</t>
  </si>
  <si>
    <t>GCX005</t>
  </si>
  <si>
    <t>MANTENIMIENTO PREVENTIVO
CAMBIO DE ACEITE Y FILTROS
REVISION DE FRENOS Y CAMBIO DE PASTILLAS DE FRENOS
REVISION KIT DE EMBRAGUE
CAMBIO DE LLANTAS
ALINEACION Y BALANCEO
CAMBIO PLUMILLAS</t>
  </si>
  <si>
    <t>OKZ873</t>
  </si>
  <si>
    <t>MANTENIMIENTO PREVENTIVO
CAMBIO DE ACEITE Y FILTROS
REVISION DE FRENOS Y CAMBIO DE PASTILLAS DE FRENOS
REVISION LUCES
CAMBIO DE LLANTAS
ALINEACION Y BALANCEO
REVISION FUGA DE ACEITE
REVISION RADIADOR FUGA
REVISION CORREA ACCESORIOS
REVISION SUSPENSIÓN
REVISION KIT DE EMBRAGUE</t>
  </si>
  <si>
    <t>GCX033</t>
  </si>
  <si>
    <t>MANTENIMIENTO PREVENTIVO
CAMBIO DE ACEITE Y FILTROS
REVISION SISTEMA ANTIPOLUCION
REVISION KIT DE EMBRAGUE
ALINEACION Y BALANCEO</t>
  </si>
  <si>
    <t>OLO598</t>
  </si>
  <si>
    <t>MANTENIMIENTO PREVENTIVO
CAMBIO DE ACEITE Y FILTROS
REVISION DE FRENOS Y CAMBIO DE PASTILLAS DE FRENOS
CAMBIO DE RODAMIENTOS DELANTEROS</t>
  </si>
  <si>
    <t>OLO405</t>
  </si>
  <si>
    <t>MANTENIMIENTO PREVENTIVO
CAMBIO DE ACEITE Y FILTROS
REVISION DE FRENOS Y CAMBIO DE PASTILLAS DE FRENOS
REVISION SUSPENSION GENERAL
REVISION FALLAS TESTIGOS TABLERO
CAMBIO LLANTAS
REVISAR FUGA DE ACEITE MOTOR
RTM</t>
  </si>
  <si>
    <t>GCW992</t>
  </si>
  <si>
    <t>CAMBIO DE BATERÍA
CAMBIO KIT DE EMBRAGUE</t>
  </si>
  <si>
    <t>ESTACIÓN DE POLICIA SANTA FE</t>
  </si>
  <si>
    <t>GCX007</t>
  </si>
  <si>
    <t>MANTENIMIENTO PREVENTIVO
CAMBIO DE ACEITE Y FILTROS
REVISION DE FRENOS Y CAMBIO DE PASTILLAS DE FRENOS
REVISION SUSPENSION GENERAL
REVISION FALLAS TESTIGOS TABLERO
CAMBIO LLANTAS
REVISIÓN ELÉCTRICA
VERIFICACIÓN INESTABILIDAD
REVISIÓN TURBO
CAMBIO LIQUIDO REFRIGERANTE
ALINEACIÓN Y BALANCEO
RTM</t>
  </si>
  <si>
    <t>ESTACIÓN DE POLICIA ANTONIO NARIÑO</t>
  </si>
  <si>
    <t>GCX026</t>
  </si>
  <si>
    <t>MANTENIMIENTO PREVENTIVO
CAMBIO DE ACEITE Y FILTROS
REVISION DE FRENOS Y CAMBIO DE PASTILLAS DE FRENOS
REVISION SUSPENSION GENERAL
REVISIÓN ELÉCTRICA
CAMBIO BATERÍA
ALINEACIÓN Y BALANCEO</t>
  </si>
  <si>
    <t>ESTACIÓN DE POLICIA  KENNEDY</t>
  </si>
  <si>
    <t>OKZ851</t>
  </si>
  <si>
    <t>MANTENIMIENTO PREVENTIVO
CAMBIO DE ACEITE Y FILTROS
REVISION DE FRENOS Y CAMBIO DE PASTILLAS DE FRENOS
MANTENIMIENTO INYECCIÓN
CORREGIR FUGA REFRIGERANTE
REVISIÓN ELÉCTRICA
CAMBIO BATERÍA
CAMBIO LIQUIDO DE FRENOS
CAMBIO LIQUIDO REFRIGERANTE
RTM</t>
  </si>
  <si>
    <t>ESTACIÓN DE POLICIA USME</t>
  </si>
  <si>
    <t>GCX047</t>
  </si>
  <si>
    <t>MANTENIMIENTO PREVENTIVO
CAMBIO DE ACEITE Y FILTROS
REVISION DE FRENOS Y CAMBIO DE PASTILLAS DE FRENOS
CAMBIO TERMOSTATO Y BOMBA DE AGUA
REVISIÓN FUGA REFRIGERANTE
CAMBIO CORREA ACCESORIOS
CAMBIO LLANTAS TRASERAS
REVISION SENSOR ANTIPOLUCIÓN
REVISION SUSEPNSIÍN DELANTERA
CAMBIO BATERÍA</t>
  </si>
  <si>
    <t>REVISION DIRECCIÓN HIDRAULICA</t>
  </si>
  <si>
    <t>ESTACION DE POLICIA CANDELARIA</t>
  </si>
  <si>
    <t>OJY262</t>
  </si>
  <si>
    <t>MANTENIMIENTO PREVENTIVO
CAMBIO DE ACEITE Y FILTROS
REVISION DE FRENOS
CAMBIO DE LLANTAS
ALINEACION Y BALANCEO
REVISION SUSPENSION
REVISION CAJA DE CAMBIOS
RTM</t>
  </si>
  <si>
    <t>ESTACION DE POLICIA PUENTE ARANDA</t>
  </si>
  <si>
    <t>OJY274</t>
  </si>
  <si>
    <t>REVISION SUSPENSION GENERAL
REVISION BUJES TIJERAS
REVISION RODAMIENTOS
ARREGLO CHAPA CONDUCTOR
SERVICIO SCANER
RTM</t>
  </si>
  <si>
    <t>OLM951</t>
  </si>
  <si>
    <t>MANTENIMIENTO PREVENTIVO
CAMBIO DE ACEITE Y FILTROS
REVISION DE FRENOS
VERIFICACION INSETABILIDAD
REVISION TURBOS
RTM</t>
  </si>
  <si>
    <t>OLO595</t>
  </si>
  <si>
    <t>MANTENIMIENTO PREVENTIVO
CAMBIO DE ACEITE Y FILTROS
REVISION DE FRENOS
REVISION EMBRAGUE
REVISION SUSPENSION</t>
  </si>
  <si>
    <t>GCX023</t>
  </si>
  <si>
    <t>MANTENIMIENTO PREVENTIVO
CAMBIO DE ACEITE Y FILTROS
REVISION DE FRENOS
REVISION HIDRAULICO</t>
  </si>
  <si>
    <t>ESTACION DE POLICIA FONTIBON</t>
  </si>
  <si>
    <t>OLO599</t>
  </si>
  <si>
    <t>MANTENIMIENTO PREVENTIVO
CAMBIO DE ACEITE Y FILTROS
REVISION DE FRENOS
CAMBIO DE PASTILLAS
REVISION RODAMIENTOS
REVISION LUCES
RTM</t>
  </si>
  <si>
    <t>MANTENIMIENTO PREVENTIVO
CAMBIO DE ACEITE Y FILTROS
REVISION DE FRENOS
CAMBIO DE PASTILLAS
RECARGA AIRE ACONDICIONADO
CAMBIO FILTRO AIRE ACONDICIONADO
REVISION EMBRAGUE
REVISION INYECCION
POSIBLE SISTEMA AIRADO
REVISION BASE FILTRO COMBUSTIBLE
REVISION LUCES
REVISION PERDIDA FUERZA
REVISION TESTIGOS TABLERO
RTM</t>
  </si>
  <si>
    <t>GCX036</t>
  </si>
  <si>
    <t>MANTENIMIENTO PREVENTIVO
CAMBIO DE ACEITE Y FILTROS
REVISION CORREA ACCESORIOS
REVISION DAMPER</t>
  </si>
  <si>
    <t>REVISION ENBRAGUE</t>
  </si>
  <si>
    <t>GCX055</t>
  </si>
  <si>
    <t>MANTENIMIENTO PREVENTIVO
CAMBIO DE ACEITE Y FILTROS
REVISION SUSPENSION GENERAL
CAMBIO DE LLANTAS
REVISION EMBRAGUE
REVISION CORREAS ACCESORIOS
NIVELACION LIQUIDOS</t>
  </si>
  <si>
    <t>ESTACIÓN DE POLICIA SUBA</t>
  </si>
  <si>
    <t>OLO584</t>
  </si>
  <si>
    <t>MANTENIMIENTO PREVENTIVO
CAMBIO DE ACEITE Y FILTROS
REVISION SUSPENSION GENERAL
CAMBIO DE LLANTAS
REVISION EMBRAGUE
REVISION INESTABILIDAD
REVISION LIQUIDOS
CAMBIO KIT ACCESORIOS
REVISION GENERAL DE FRENOS
CAMBIO DE PASTILLAS Y REVISION DISCOS
REVISION LUCES
REVISION AMORTIGUADORES
CAMBIO FILTRO A/C
REVISION SISTEMA PARABRISAS</t>
  </si>
  <si>
    <t>ESTACIÓN DE POLICIA BARRIOS UNIDOS</t>
  </si>
  <si>
    <t>OLO624</t>
  </si>
  <si>
    <t>MANTENIMIENTO PREVENTIVO
CAMBIO DE ACEITE Y FILTROS
REVISION SUSPENSION GENERAL
CAMBIO DE LLANTAS
CAMBIO BATERIA
REVISION FRENOS
CAMBIO DE PASTILLAS
REVISION KIT ACCESORIOS
REVISION TESTIGOS DE TABLERO
RTM</t>
  </si>
  <si>
    <t>REVISION PERDIDA DE FUERZA</t>
  </si>
  <si>
    <t>GCX025</t>
  </si>
  <si>
    <t>MANTENIMIENTO PREVENTIVO
CAMBIO DE ACEITE Y FILTROS
REVISION SUSPENSION GENERAL
CAMBIO DE LLANTAS
CAMBIO BATERIA
REVISION FRENOS
REVISION MANGUERA DE LIQUIDO DE FRENOS
CAMBIO DE PASTILLAS
REVISION KIT REPARTICION
ALINEACION Y BALANCEO
REVISION FUGA DE ACEITE MOTOR
REVISION HIDRAULICO</t>
  </si>
  <si>
    <t>ESTACION DE POLICIA FONTIBÓN</t>
  </si>
  <si>
    <t>OKZ869</t>
  </si>
  <si>
    <t xml:space="preserve">MANTENIMIENTO PREVENTIVO
CAMBIO DE ACEITE Y FILTROS
REVISION EMBRAGUE
CAMBIO DE LLANTAS
REVISION DE FRENOS
CAMBIO DE PASTILLAS
REVISION DISCOS DE FRENOS
REVISION SOPORTES MOTOR Y CAJA
REVISION FUGA SISTEMA DE REFRIGERACION
</t>
  </si>
  <si>
    <t>OKZ881</t>
  </si>
  <si>
    <t>MANTENIMIENTO PREVENTIVO
CAMBIO DE ACEITE Y FILTROS
CAMBIO DE LLANTAS
REVISION ELECTRICA
REVISION FRENOS
CAMBIO DE PASTILLAS
ALINEACION Y BALANCEO
REVISION SOPORTE MOTOR
PUESTA A PUNTO MOTOR
RTM</t>
  </si>
  <si>
    <t xml:space="preserve">SEPRO GUTUR </t>
  </si>
  <si>
    <t>OKZ882</t>
  </si>
  <si>
    <t>MANTENIMIENTO PREVENTIVO
CAMBIO DE ACEITE Y FILTROS
CAMBIO DE LLANTAS
REVISION FRENOS
REVISION NIVEL HIDRAULICO
ALINEACION Y BALANCEO
RTM</t>
  </si>
  <si>
    <t>TALENTO HUMANO</t>
  </si>
  <si>
    <t>GCX057</t>
  </si>
  <si>
    <t>MANTENIMIENTO PREVENTIVO
CAMBIO DE ACEITE Y FILTROS
CAMBIO DE LLANTAS
REVISION FRENOS
CAMBIO DE PASTILLAS
REVISION SUSPENSION
REVISION EMBRAGUE
REVISION NIVELES LIQUIDOS
REVISION SISTEMA DE REFRIGERACION
REVISION FUGA DE ACEITE CARTER</t>
  </si>
  <si>
    <t>GCX051</t>
  </si>
  <si>
    <t>MANTENIMIENTO PREVENTIVO
CAMBIO DE ACEITE Y FILTROS
CAMBIO DE LLANTAS
REVISION FRENOS
REVISION EMBRAGUE
REVISION SUSPENSION
REVISION PUNTAS EJES
REVISION NIVELES LIQUIDOS</t>
  </si>
  <si>
    <t>ESTACIÓN DE CHAPINERO</t>
  </si>
  <si>
    <t>OLO573</t>
  </si>
  <si>
    <t>MANTENIMIENTO PREVENTIVO
CAMBIO DE ACEITE Y FILTROS
REVISION EMBRAGUE
REVISION DE FRENOS
CAMBIO DE BATERIA Y BORNES
REVISION SUSPENSION AMORTIGUADORES
REVISION NIVELES LIQUIDOS
REVISION ELECTRICA POR CORTO
ALINEACION Y BALANCEO</t>
  </si>
  <si>
    <t>GCX016</t>
  </si>
  <si>
    <t>MANTENIMIENTO PREVENTIVO
CAMBIO DE ACEITE Y FILTROS
REVISION EMBRAGUE
REVISION DE CAJA
REVISION DE FRENOS
CAMBIO DE PASTILLAS DE FRENOS
CAMBIO DE BATERIA
REVISION SUSPENSION
REVISION TURBO
REVISION ELECTRICA
CAMBIO LLANTAS
ALINEACION Y BALANCEO
REVISION ALARMA
RTM</t>
  </si>
  <si>
    <t>OLN221</t>
  </si>
  <si>
    <t>OLO696</t>
  </si>
  <si>
    <t>MANTENIMIENTO PREVENTIVO
CAMBIO DE ACEITE Y FILTROS
REVISION FRENOS
CAMBIO DE PASTILLAS DE FRENOS
CAMBIO DE SOPORTES DE MOTOR
CAMBIO BATERIA
PUESTA A PUNTO MOTOR
CAMBIO KIT EMBRAGUE
REVISION SISTEMA DE REFRIGERACION
REVISION TURBO
CAMBIO TENDIDODE LLANTAS
ALINEACION Y BALANCEO</t>
  </si>
  <si>
    <t>OLO588</t>
  </si>
  <si>
    <t>REVISION FUGA DE ACEITE
REVISION GENERAL
RTM</t>
  </si>
  <si>
    <t>REVISION FRENOS
CAMBIO PASTILLAS DE FRENOS
REVISION PERDIDA DE HIRAULICO
REVISION ELEVAVIDRIOS</t>
  </si>
  <si>
    <t>OLO585</t>
  </si>
  <si>
    <t>MANTENIMIENTO PREVENTIVO
CAMBIO DE ACEITE Y FILTROS
REVISION FRENOS
REVISION SUSPENSION GENERAL
REVISION DIRECCION
RTM</t>
  </si>
  <si>
    <t>ESTACIÓN DE POLICÍA SANTA FÉ</t>
  </si>
  <si>
    <t>OLO601</t>
  </si>
  <si>
    <t>MANTENIMIENTO PREVENTIVO
CAMBIO DE ACEITE Y FILTROS
REVISION FRENOS
REVISION SUSPENSION GENERAL
REVISION DIRECCION
REVISION TURBO
REVISION EMBRAGUE
REVISION FUGA DE ACEITE
RTM</t>
  </si>
  <si>
    <t>ESTACIÓN DE POLICÍA SAN CRISTOBAL</t>
  </si>
  <si>
    <t>GCX006</t>
  </si>
  <si>
    <t>MANTENIMIENTO PREVENTIVO
CAMBIO DE ACEITE Y FILTROS
REVISION FRENOS
REVISION SUSPENSION GENERAL
REVISION AMORTIGUADORES
REVISION DIRECCION
CAMBIO LLANTAS
RTM</t>
  </si>
  <si>
    <t>ESTACIÓN DE POLICÍA ANTONIO NARIÑO</t>
  </si>
  <si>
    <t>OLO593</t>
  </si>
  <si>
    <t>MANTENIMIENTO PREVENTIVO
CAMBIO DE ACEITE Y FILTROS
REVISION FRENOS
REVISION SUSPENSION GENERAL
REVISION DIRECCION
REVISION TURBO
REVISION EMBRAGUE
CAMBIO BATERIA
RTM</t>
  </si>
  <si>
    <t>ESTACIÓN DE POLICÍA RAFAEL URIBE</t>
  </si>
  <si>
    <t>GCX048</t>
  </si>
  <si>
    <t>MANTENIMIENTO PREVENTIVO
CAMBIO DE ACEITE Y FILTROS
REVISION FRENOS
REVISION ELECTRICA
REVISION LLANTAS
REVISION FUGAS VARIAS
REVISION BATERIA</t>
  </si>
  <si>
    <t>ESTACION DE POLICIA BOSA</t>
  </si>
  <si>
    <t>OKZ860</t>
  </si>
  <si>
    <t>MANTENIMIENTO PREVENTIVO
CAMBIO DE ACEITE Y FILTROS
REVISION FRENOS
VERIFICACION DIRECCION
CAMBIO LLANTAS
ALINEACION  Y BALANCEO
CAMBIO BATERIA
REVISION CONTROL DE LA VENTANA DEL COPILOTO
REVISION EMBRAGUE
REVISION ACCESORIOS Y REPARTICION
REVISION AMORTIGUADORES</t>
  </si>
  <si>
    <t>OJY255</t>
  </si>
  <si>
    <t>MANTENIMIENTO PREVENTIVO
CAMBIO DE ACEITE Y FILTROS
REVISION FRENOS
REVISION ENCENDIDO
REVISION SUSPENSION GENERAL
CAMBIO GUAYA CAPO
CAMBIO LLANTAS
ALINEACION  Y BALANCEO
PUESTA PUNTO MOTOR
REVISION EMBRAGUE
REVISION RODAMIENTOS
REIVISION DIRECCION
RTM</t>
  </si>
  <si>
    <t>OLO578</t>
  </si>
  <si>
    <t>MANTENIMIENTO PREVENTIVO
CAMBIO DE ACEITE Y FILTROS
REVISION FRENOS
CAMBIO PASTILLAS
CAMBIO DISCOS DE FRENOS
REVISION ENCENDIDO
CAMBIO LLANTAS
ALINEACION  Y BALANCEO
REVISION PUNTAS DE EJE
CAMBIO BATERIA
REVISION FUGA REFRIGERANTE
CORRECCION FUGA DE ACEITE CARTER
SERVICIO DE ESCANER
RTM</t>
  </si>
  <si>
    <t>ESTACION DE POLICIA USME</t>
  </si>
  <si>
    <t>OLO634</t>
  </si>
  <si>
    <t>MANTENIMIENTO PREVENTIVO
CAMBIO DE ACEITE Y FILTROS
REVISION FRENOS
CAMBIO PASTILLAS DE FRENOS
REVISION ENBRAGUE
PUESTA A PUNTO MOTOR
REVISION PUNTAS DE EJE
REVISION RODAMIENTOS
CAMBIO BATERIA
REVISION SUSPENSION GENERAL
RTM</t>
  </si>
  <si>
    <t>OLO597</t>
  </si>
  <si>
    <t>MANTENIMIENTO PREVENTIVO
CAMBIO DE ACEITE Y FILTROS
REVISION FRENOS
REVISION ELECTRICA
CAMBIO BATERIA</t>
  </si>
  <si>
    <t>OLO612</t>
  </si>
  <si>
    <t>MANTENIMIENTO PREVENTIVO
CAMBIO DE ACEITE Y FILTROS
REVISION FRENOS
CAMBIO PASTILLAS DE FRENOS
REVISION ENBRAGUE
CAMBIO LLANTAS
ALINEACION Y BALANCEO
CAMBIO BATERIA
REVISION SUSPENSION GENERAL</t>
  </si>
  <si>
    <t>MANTENIMIENTO PREVENTIVO
CAMBIO DE ACEITE Y FILTROS
REVISION FRENOS
CAMBIO PASTILLAS DE FRENOS
REVISION TESTIGOS TABLERO
CAMBIO LLANTAS
ALINEACION Y BALANCEO
CAMBIO BATERIA
REVISION SUSPENSION GENERAL
REVISION FUGA DE ACEITE MOTOR
RTM</t>
  </si>
  <si>
    <t>OLO637</t>
  </si>
  <si>
    <t>MANTENIMIENTO PREVENTIVO
CAMBIO DE ACEITE Y FILTROS
REVISION FRENOS
CAMBIO PASTILLAS DE FRENOS
REVISION ELECTRICA
REVISION BALIZA
REVISION EMBRAGUE</t>
  </si>
  <si>
    <t>OLO566</t>
  </si>
  <si>
    <t>MANTENIMIENTO PREVENTIVO
CAMBIO DE ACEITE Y FILTROS
REVISION FRENOS
CAMBIO PASTILLAS DE FRENOS
REVISION SISTEMA DE REFRIGERACION
REVISION EMBRAGUE
REVISION CAJA DE CAMBIOS</t>
  </si>
  <si>
    <t>OJY272</t>
  </si>
  <si>
    <t>MANTENIMIENTO PREVENTIVO
CAMBIO DE ACEITE Y FILTROS
REVISION FRENOS
CAMBIO PASTILLAS DE FRENOS
CAMBIO LIQUIDO DE FRENOS
CAMBIO LLANTAS
ALINEACION Y BALANCEO
REVISION SISTEMA DE REFRIGERACION
REVISION EMBRAGUE
REVISION CAJA DE CAMBIOS
REVISION SUSPENSION GENERAL
REVISION DIRECCION HIDRAULICA
REVISION RADIADOR
REVISION ELECTRICA</t>
  </si>
  <si>
    <t>OLO683</t>
  </si>
  <si>
    <t>MANTENIMIENTO PREVENTIVO
CAMBIO DE ACEITE Y FILTROS
REVISION FRENOS
CAMBIO PASTILLAS DE FRENOS
CAMBIO LIQUIDO DE FRENOS
REVISION EMBRAGUE
REVISION INYECCION
RTM</t>
  </si>
  <si>
    <t>ESTACION DE POLICIA TUNJUELITO</t>
  </si>
  <si>
    <t>OJY259</t>
  </si>
  <si>
    <t>OJY263</t>
  </si>
  <si>
    <t>MANTENIMIENTO PREVENTIVO
CAMBIO DE ACEITE Y FILTROS
REVISION FRENOS
REVISION SUSPENSION GENERAL
REVISION DIRECCION
VERIFICACION LLANTAS
REVISION EMBRAGUE
RTM</t>
  </si>
  <si>
    <t>OKZ875</t>
  </si>
  <si>
    <t>MANTENIMIENTO PREVENTIVO
CAMBIO DE ACEITE Y FILTROS
REVISION FRENOS
REVISION SUSPENSION GENERAL
REVISION DIRECCION
CAMBIO LLANTAS
REVISION EMBRAGUE
ALINEACION Y BALANCEO
REVISION SISTEMA DE BLOQUEO PUERTAS
REVISION INYECCION
REVISION ELECTRICA
CAMBIO BATERÍA
CAMBIO BORNES BATERÍA
REVISION KIT DISTRIBUSION
RTM</t>
  </si>
  <si>
    <t>OLO605</t>
  </si>
  <si>
    <t>MANTENIMIENTO PREVENTIVO
CAMBIO DE ACEITE Y FILTROS
REVISION FRENOS
REVISION SUSPENSION GENERAL
CAMBIO LLANTAS
REVISION EMBRAGUE
ALINEACION Y BALANCEO
CAMBIO SOPORTES MOTOR
REVISION ELECTRICA BALIZAS
RTM</t>
  </si>
  <si>
    <t>OLO600</t>
  </si>
  <si>
    <t>MANTENIMIENTO PREVENTIVO
CAMBIO DE ACEITE Y FILTROS
REVISION FRENOS
CAMBIO DE PASTILLAS DE FRENOS
REVISION EMBRAGUE
RTM</t>
  </si>
  <si>
    <t>OJY275</t>
  </si>
  <si>
    <t>MANTENIMIENTO PREVENTIVO
CAMBIO ACEITE Y FILTROS
REVISION FRENOS
REVISION PERDIDA DE REFRIGERANTE
REVISION BLOQUEO CENTRAL PUERTAS
CAMBIO LLANTAS
ALINEACION Y BALANCEO
CAMBIO BATERIA
RTM</t>
  </si>
  <si>
    <t>GCW707</t>
  </si>
  <si>
    <t>MANTENIMIENTO PREVENTIVO
CAMBIO DE ACEITE Y FILTROS
REVISION FRENOS
REVISION SUSPENSION GENERAL
RTM</t>
  </si>
  <si>
    <t>OKZ537</t>
  </si>
  <si>
    <t>GCX052</t>
  </si>
  <si>
    <t>GCX019</t>
  </si>
  <si>
    <t>GCX004</t>
  </si>
  <si>
    <t>GCW990</t>
  </si>
  <si>
    <t>REVISION ELECTRICA</t>
  </si>
  <si>
    <t>GCX020</t>
  </si>
  <si>
    <t>GCX021</t>
  </si>
  <si>
    <t>GCX022</t>
  </si>
  <si>
    <t>GCX050</t>
  </si>
  <si>
    <t>GCX027</t>
  </si>
  <si>
    <t>REVISION DAMPER
REVISION FUGA DE ACEITE
RTM</t>
  </si>
  <si>
    <t>GCX029</t>
  </si>
  <si>
    <t>GCX028</t>
  </si>
  <si>
    <t>GCX056</t>
  </si>
  <si>
    <t>OLO618</t>
  </si>
  <si>
    <t>MANTENIMIENTO PREVENTIVO
CAMBIO DE ACEITE Y FILTROS
REVISION DE SISTEMAS DE FRENOS
RTM</t>
  </si>
  <si>
    <t>OLO579</t>
  </si>
  <si>
    <t>GCW989</t>
  </si>
  <si>
    <t>MANTENIMIENTO PREVENTIVO
CAMBIO DE ACEITE Y FILTROS
REVISION DE SISTEMAS DE FRENOS
PUESTA A PUNTO MOTOR
REVISION RODAMIENTOS
REVISION SUSPENSION GENERAL
CAMBIO TENDIDO LLANTAS
REVISION SISTEMA REFRIGERACION
REVISIO EMBRAGUE
REVISION POLEA DAMPER
RTM</t>
  </si>
  <si>
    <t>REVISION ELECTRICA BALIZA</t>
  </si>
  <si>
    <t>REVISION ALTERNADOR
REVISION ARRANQUE
REVISION SOPORTES MOTOR
REVISION SUSPENSION
REVISION TESTIGO TABLERO</t>
  </si>
  <si>
    <t>REVISION FUGA DE ACEITE</t>
  </si>
  <si>
    <t>GCX054</t>
  </si>
  <si>
    <t>GCX058</t>
  </si>
  <si>
    <t>GCX003</t>
  </si>
  <si>
    <t>GCW994</t>
  </si>
  <si>
    <t>GCX002</t>
  </si>
  <si>
    <t>GCX001</t>
  </si>
  <si>
    <t>GCW995</t>
  </si>
  <si>
    <t>MANTENIMIENTO PREVENTIVO
CAMBIO DE ACEITE Y FILTROS
REVISION DE FRENOS
CAMBIO GUAYA SELECTORA CAMBIOS</t>
  </si>
  <si>
    <t>GCW996</t>
  </si>
  <si>
    <t>GCW997</t>
  </si>
  <si>
    <t>GCW998</t>
  </si>
  <si>
    <t>GCW993</t>
  </si>
  <si>
    <t>GCW999</t>
  </si>
  <si>
    <t>REVISION ELECTRICA
REVISION DIRECCION</t>
  </si>
  <si>
    <t>GCW988</t>
  </si>
  <si>
    <t>GCW991</t>
  </si>
  <si>
    <t>GCX032</t>
  </si>
  <si>
    <t>MANTENIMIENTO PREVENTIVO
CAMBIO DE ACEITE Y FILTROS
REVISION DE FRENOS
CAMBIO PASTILLAS
REVISION SISTEMA ANTIPOLUCION
REVISION KIT DE EMBRAGUE
CAMBIO DE LLANTAS
ALINEACION Y BALANCEO
RTM</t>
  </si>
  <si>
    <t>OLM910</t>
  </si>
  <si>
    <t>MANTENIMIENTO PREVENTIVO
CAMBIO DE ACEITE Y FILTROS
REVISION DE FRENOS
RTM</t>
  </si>
  <si>
    <t>OLM953</t>
  </si>
  <si>
    <t>GCX034</t>
  </si>
  <si>
    <t>MANTENIMIENTO PREVENTIVO
CAMBIO DE ACEITE Y FILTROS
REVISION DE FRENOS
REVISION SISTEMA DE EMBRAGUE
RTM</t>
  </si>
  <si>
    <t>MANTENIMIENTO PREVENTIVO
CAMBIO DE ACEITE Y FILTROS
REVISION DE FRENOS
CAMBIO DE PASTILLASDE FRENOS
REVISION DE EMBRAGUE
CAMBIO CORREA ACCESORIOS
CAMBIO BATERIA
CAMBIO LLANTAS
ALINEACION Y BALANCEO
RTM</t>
  </si>
  <si>
    <t>OJY282</t>
  </si>
  <si>
    <t>OLO689</t>
  </si>
  <si>
    <t>GCX018</t>
  </si>
  <si>
    <t>GCX044</t>
  </si>
  <si>
    <t>GCX031</t>
  </si>
  <si>
    <t>GCX035</t>
  </si>
  <si>
    <t>GCX045</t>
  </si>
  <si>
    <t>MANTENIMIENTO PREVENTIVO
CAMBIO DE ACEITE Y FILTROS
REVISION DE FRENOS
REVISION DE EMBRAGUE
RTM</t>
  </si>
  <si>
    <t>GCX046</t>
  </si>
  <si>
    <t>GCX049</t>
  </si>
  <si>
    <t>GCX053</t>
  </si>
  <si>
    <t>OKZ874</t>
  </si>
  <si>
    <t>OLO669</t>
  </si>
  <si>
    <t>GCW706</t>
  </si>
  <si>
    <t>MANTENIMIENTO PREVENTIVO
CAMBIO DE ACEITE Y FILTROS
REVISION DE SISTEMAS DE FRENOS</t>
  </si>
  <si>
    <t>OKZ872</t>
  </si>
  <si>
    <t>MANTENIMIENTO PREVENTIVO
CAMBIO DE ACEITE Y FILTROS
REVISION DE SISTEMAS DE FRENOS
CAMBIO DE LLANTAS
REVISION DE EMBRAGUE
REVISION INYECCION</t>
  </si>
  <si>
    <t>OLN211</t>
  </si>
  <si>
    <t>NUEVO MASTER</t>
  </si>
  <si>
    <t>OLO631</t>
  </si>
  <si>
    <t>OLO630</t>
  </si>
  <si>
    <t>OJY270</t>
  </si>
  <si>
    <t>OKZ878</t>
  </si>
  <si>
    <t>OKZ877</t>
  </si>
  <si>
    <t>OKZ852</t>
  </si>
  <si>
    <t>OJY284</t>
  </si>
  <si>
    <t>OKZ865</t>
  </si>
  <si>
    <t>OJY276</t>
  </si>
  <si>
    <t>OLO632</t>
  </si>
  <si>
    <t>MANTENIMIENTO PREVENTIVO
CAMBIO DE ACEITE Y FILTROS
REVISION DE SISTEMAS DE FRENOS
CAMBIO PASTILLAS
PUESTA A PUNTO MOTOR
CAMBIO PUNTA EJES
REVISION EMBRAGUE</t>
  </si>
  <si>
    <t>OLO636</t>
  </si>
  <si>
    <t>MANTENIMIENTO PREVENTIVO
CAMBIO DE ACEITE Y FILTROS
REVISION DE SISTEMAS DE FRENOS
REVISION SUSPENSION GENERAL
REVISION EMBRAGUE
RTM</t>
  </si>
  <si>
    <t>OLO638</t>
  </si>
  <si>
    <t>MANTENIMIENTO PREVENTIVO
CAMBIO DE ACEITE Y FILTROS
REVISION DE SISTEMAS DE FRENOS
REVISION SUSPENSION GENERAL
RTM</t>
  </si>
  <si>
    <t>OLO640</t>
  </si>
  <si>
    <t>MANTENIMIENTO PREVENTIVO
CAMBIO DE ACEITE Y FILTROS
REVISION DE SISTEMAS DE FRENOS
REVISION SUSPENSION GENERAL
CAMBIO LLANTAS
ALINEACION Y BALANCEO
REVISION EMBRAGUE
RTM</t>
  </si>
  <si>
    <t>OLO641</t>
  </si>
  <si>
    <t>MANTENIMIENTO PREVENTIVO
CAMBIO DE ACEITE Y FILTROS
REVISION DE SISTEMAS DE FRENOS
REVISION SUSPENSION GENERAL
REVISION DIRECCION
REVISION EMBRAGUE
REVISION INYECCION
RTM</t>
  </si>
  <si>
    <t>OLO665</t>
  </si>
  <si>
    <t>MANTENIMIENTO PREVENTIVO
CAMBIO DE ACEITE Y FILTROS
REVISION DE SISTEMAS DE FRENOS
REVISION SUSPENSION GENERAL
CAMBIO LLANTAS
ALINEACION Y BALANCEO
REVISION EMBRAGUE
REVISION SISTEMA REFRIGERACION</t>
  </si>
  <si>
    <t>OLO667</t>
  </si>
  <si>
    <t>MANTENIMIENTO PREVENTIVO
CAMBIO DE ACEITE Y FILTROS
REVISION DE SISTEMAS DE FRENOS
REVISION SUSPENSION GENERAL
CAMBIO LLANTAS
ALINEACION Y BALANCEO
REVISION EMBRAGUE
REVISION INYECCION
REVISION RODAMIENTOS
REVISION TESTIGO AIR BAG
RTM</t>
  </si>
  <si>
    <t>OLO675</t>
  </si>
  <si>
    <t>MANTENIMIENTO PREVENTIVO
CAMBIO DE ACEITE Y FILTROS
REVISION DE SISTEMAS DE FRENOS
REVISION SUSPENSION GENERAL
REVISION SISTEMA DE DIRECCION
REVISION EMBRAGUE
RTM</t>
  </si>
  <si>
    <t>OLO633</t>
  </si>
  <si>
    <t>MANTENIMIENTO PREVENTIVO
CAMBIO DE ACEITE Y FILTROS
REVISION DE SISTEMAS DE FRENOS
REVISION SUSPENSION GENERAL
CAMBIO BATERIA
REVISION EMBRAGUE
RTM</t>
  </si>
  <si>
    <t>OLO694</t>
  </si>
  <si>
    <t>MANTENIMIENTO PREVENTIVO
CAMBIO DE ACEITE Y FILTROS
REVISION DE SISTEMAS DE FRENOS
REVISION SUSPENSION GENERAL
CAMBIO BATERIA
REVISION EMBRAGUE
REVISION SISTEMA REFRIGERACION
RTM</t>
  </si>
  <si>
    <t>MANTENIMIENTO PREVENTIVO
CAMBIO DE ACEITE Y FILTROS
REVISION DE SISTEMAS DE FRENOS
REVISION EMBRAGUE</t>
  </si>
  <si>
    <t>OJY256</t>
  </si>
  <si>
    <t>MANTENIMIENTO PREVENTIVO
CAMBIO DE ACEITE Y FILTROS
REVISION DE SISTEMAS DE FRENOS
CAMBIO BATERIA
CAMBIO DAMPER
CAMBIO CORREAS
RTM</t>
  </si>
  <si>
    <t>OLO587</t>
  </si>
  <si>
    <t>MANTENIMIENTO PREVENTIVO
CAMBIO DE ACEITE Y FILTROS
REVISION DE SISTEMAS DE FRENOS
REVISION SISTEMA EMBRAGUE
RTM</t>
  </si>
  <si>
    <t>(No modificar) Bienes</t>
  </si>
  <si>
    <t>(No modificar) Suma de comprobación de fila</t>
  </si>
  <si>
    <t>(No modificar) Fecha de modificación</t>
  </si>
  <si>
    <t>Plaqueta Almacén</t>
  </si>
  <si>
    <t>Placa VH</t>
  </si>
  <si>
    <t>Clase de vehículo</t>
  </si>
  <si>
    <t>Marca VH</t>
  </si>
  <si>
    <t>Línea</t>
  </si>
  <si>
    <t>VIN</t>
  </si>
  <si>
    <t>Código FASECOLDA</t>
  </si>
  <si>
    <t>Año modelo</t>
  </si>
  <si>
    <t>Agencia</t>
  </si>
  <si>
    <t>Ubicación del elemento</t>
  </si>
  <si>
    <t>No. de Comodato</t>
  </si>
  <si>
    <t>Cilindraje</t>
  </si>
  <si>
    <t>Numero de motor</t>
  </si>
  <si>
    <t>Corriente y Diesel Serial Chip</t>
  </si>
  <si>
    <t>RTM fecha actual hasta</t>
  </si>
  <si>
    <t>Estado del bien</t>
  </si>
  <si>
    <t>Subestado del bien</t>
  </si>
  <si>
    <t>Estado caracteristica</t>
  </si>
  <si>
    <t>Fecha de creación</t>
  </si>
  <si>
    <t>8418c11d-ec21-ea11-a812-000d3ac068e2</t>
  </si>
  <si>
    <t>DQ30Wet7fdTMyIW8uTYyiseMjPebCEFOArn3PhLdFfgsDNUBy/jgoB9MuE5R8S5iSl/qIAwR70cPchWaNZkqtA==</t>
  </si>
  <si>
    <t>15112</t>
  </si>
  <si>
    <t>Campero</t>
  </si>
  <si>
    <t>08008014</t>
  </si>
  <si>
    <t>XIII BRIGADA</t>
  </si>
  <si>
    <t>BR 13- B4</t>
  </si>
  <si>
    <t>791-2019</t>
  </si>
  <si>
    <t>1998</t>
  </si>
  <si>
    <t>E410C108631</t>
  </si>
  <si>
    <t>19000001CF781F01</t>
  </si>
  <si>
    <t>Movilidad - Activo</t>
  </si>
  <si>
    <t>En servicio (movilidad - activo)</t>
  </si>
  <si>
    <t>SOAT Vencido</t>
  </si>
  <si>
    <t>5d204e56-d9fb-e911-a811-000d3ac15595</t>
  </si>
  <si>
    <t>QfFkXKx6AwwVpLl3ttDX5abklEzbDkmIX0zuUro5r2DhV7FTt3w2pXTv/6tjvLVzolXklk5eOy52uIfVTZa7EA==</t>
  </si>
  <si>
    <t>15117</t>
  </si>
  <si>
    <t>OLM947</t>
  </si>
  <si>
    <t>Microbús</t>
  </si>
  <si>
    <t>08074006</t>
  </si>
  <si>
    <t>1934-2022</t>
  </si>
  <si>
    <t>2299</t>
  </si>
  <si>
    <t>M9TC678C029289</t>
  </si>
  <si>
    <t>5B000001AE641F01</t>
  </si>
  <si>
    <t>En operación (movilidad)</t>
  </si>
  <si>
    <t>5f204e56-d9fb-e911-a811-000d3ac15595</t>
  </si>
  <si>
    <t>4e48F7AdxcONodvgkBFk8HEWl4ak4Zo78f5FznYFPu6B+Y9lHkVEWBQL6K9Pj6F0jshieMej4QsPFRRn4BGbmA==</t>
  </si>
  <si>
    <t>15118</t>
  </si>
  <si>
    <t>OLM948</t>
  </si>
  <si>
    <t>M9TC678C029179</t>
  </si>
  <si>
    <t>38000001B9172101</t>
  </si>
  <si>
    <t>8c18c11d-ec21-ea11-a812-000d3ac068e2</t>
  </si>
  <si>
    <t>KWw6n7Jn1bASqj6/48gChpy4ZwADGoS7e7WZuCnjJ0rRLLcQ1cF/8lITcRBfoP8sUFnp/5ig7LmO4yD2FkFugw==</t>
  </si>
  <si>
    <t>15119</t>
  </si>
  <si>
    <t>OLM949</t>
  </si>
  <si>
    <t>M9TC678C029282</t>
  </si>
  <si>
    <t>00000001698C1F01</t>
  </si>
  <si>
    <t>63204e56-d9fb-e911-a811-000d3ac15595</t>
  </si>
  <si>
    <t>hk3qARuVgC604dTr9Em3ArbN1Ffq+EAZ+7Lrkt6+/jXSv/ZUlNGzZXMww+gQ9C9Q3Q/m2feNXuc1D1SfUasQ+Q==</t>
  </si>
  <si>
    <t>15120</t>
  </si>
  <si>
    <t>OLM950</t>
  </si>
  <si>
    <t>M9TC678C029243</t>
  </si>
  <si>
    <t>9700000176AD1F01</t>
  </si>
  <si>
    <t>8e18c11d-ec21-ea11-a812-000d3ac068e2</t>
  </si>
  <si>
    <t>WxWjwBLTQrhxgqbcMjlvKw8AUoFC1vah2M91ucGs/TV+GPXWvZv97rYK3a1Cx9+ku1vZcfPKvqY8RoodRqq6lQ==</t>
  </si>
  <si>
    <t>15121</t>
  </si>
  <si>
    <t>M9TC678C029286</t>
  </si>
  <si>
    <t>9E000001538D1F01</t>
  </si>
  <si>
    <t>67204e56-d9fb-e911-a811-000d3ac15595</t>
  </si>
  <si>
    <t>9gGqGiMQ5zL+k5opLImCOEGqvHu57+LpbuzLRmgthbWmuED1Gh7hfc3WK/SJaJ13cEH3jsGtL4ImCvOPcTwWpA==</t>
  </si>
  <si>
    <t>15122</t>
  </si>
  <si>
    <t>OLM952</t>
  </si>
  <si>
    <t>M9TC678C029294</t>
  </si>
  <si>
    <t>D6000001BF921F01</t>
  </si>
  <si>
    <t>c619c11d-ec21-ea11-a812-000d3ac068e2</t>
  </si>
  <si>
    <t>aAYR0wdr95FmOXvTwnnfo8GMDFPesI9aF725mpaC9NIy0b94XE6chJ1IF08ZnieC8hgyuJHMBexBgko3KtUKRg==</t>
  </si>
  <si>
    <t>16275</t>
  </si>
  <si>
    <t>08041008</t>
  </si>
  <si>
    <t>1598</t>
  </si>
  <si>
    <t>R9MD450C128344</t>
  </si>
  <si>
    <t>51000001CFB92201</t>
  </si>
  <si>
    <t>69204e56-d9fb-e911-a811-000d3ac15595</t>
  </si>
  <si>
    <t>wFUBHgS/nkJza9EO2Vp74/tlbSsIdjwxf+pctc6g7tnMJK838VXGSt7TZGd6VWZF8r87lO3I9QLJ7lEhNlZIAA==</t>
  </si>
  <si>
    <t>16276</t>
  </si>
  <si>
    <t>R9MD450C128364</t>
  </si>
  <si>
    <t>E7000001CAE72201</t>
  </si>
  <si>
    <t>57204e56-d9fb-e911-a811-000d3ac15595</t>
  </si>
  <si>
    <t>pXxY0wrvnM/E7LngvxB3YOj9MCzah+B9Sw3IhcvmYwrztbgHsAe3YanozaSjVm1Li1nLAFO5YSPlMgjVgBrC4A==</t>
  </si>
  <si>
    <t>16277</t>
  </si>
  <si>
    <t>R9MD450C128299</t>
  </si>
  <si>
    <t>5E00000140861F01</t>
  </si>
  <si>
    <t>59204e56-d9fb-e911-a811-000d3ac15595</t>
  </si>
  <si>
    <t>X9rO45rjeXTO9jZdj4VfkxT9wRg15bh3CR6Q2x2i9sxC/JWRn4meaT0PYAdSVgJ8mfuF91Fztw3VWh7wou6kGw==</t>
  </si>
  <si>
    <t>16278</t>
  </si>
  <si>
    <t>R9MD450C128333</t>
  </si>
  <si>
    <t>D900000164082301</t>
  </si>
  <si>
    <t>981ac11d-ec21-ea11-a812-000d3ac068e2</t>
  </si>
  <si>
    <t>Y7ZdrZdPWRl2eM32OcuuJu4r6gr3sk9jrYKaKjOGMb6cN5qcCyRstjuuExSHmqTySSoO1JfZVWytq+ZhK08NxA==</t>
  </si>
  <si>
    <t>17972</t>
  </si>
  <si>
    <t>M9TC678C029640</t>
  </si>
  <si>
    <t>560000018F9D2201</t>
  </si>
  <si>
    <t>9a1ac11d-ec21-ea11-a812-000d3ac068e2</t>
  </si>
  <si>
    <t>f/HcSkMbmaxN621LPyZiQHk/16VZLfx3/kEVX51Yadg3yhHGc4+Qz9COeYjo244BYYYoFycUe71gnK0o3Ew6Qw==</t>
  </si>
  <si>
    <t>17973</t>
  </si>
  <si>
    <t>M9TC678C029616</t>
  </si>
  <si>
    <t>0A000001A1A72201</t>
  </si>
  <si>
    <t>9c1ac11d-ec21-ea11-a812-000d3ac068e2</t>
  </si>
  <si>
    <t>lVYu0n2vYByCUKyrXSOXpOLTaRdaxwvOJFO9aH9i9B0bm0irslUbUClsyQRIPfhXV2kaOhKow/Q1OAesCU3ysg==</t>
  </si>
  <si>
    <t>17974</t>
  </si>
  <si>
    <t>M9TC678C029638</t>
  </si>
  <si>
    <t>EF0000012D7C2201</t>
  </si>
  <si>
    <t>9e1ac11d-ec21-ea11-a812-000d3ac068e2</t>
  </si>
  <si>
    <t>xulEn+Huna1fNi1iqwi9PxGRjkU7+PvwWX6V8M9Ayh+h0n3H9VCLzNlV2VfpErfpSD+GFt3tmOwqUYp0PqTL1g==</t>
  </si>
  <si>
    <t>17975</t>
  </si>
  <si>
    <t>OLN223</t>
  </si>
  <si>
    <t>M9TC678C029619</t>
  </si>
  <si>
    <t>340000017CA92201</t>
  </si>
  <si>
    <t>a01ac11d-ec21-ea11-a812-000d3ac068e2</t>
  </si>
  <si>
    <t>iI6nMpAEZOwbWHPDxWLayK8NnNNNIVInXFVg8dpHeyXAL6C8Ix9AqOjSOVu+ZMEUMY+4U+rB02mZjCUeZkoehA==</t>
  </si>
  <si>
    <t>17976</t>
  </si>
  <si>
    <t>Automóvil</t>
  </si>
  <si>
    <t>08001174</t>
  </si>
  <si>
    <t>A812UE07119PL</t>
  </si>
  <si>
    <t>31000001EB4D1F01</t>
  </si>
  <si>
    <t>a21ac11d-ec21-ea11-a812-000d3ac068e2</t>
  </si>
  <si>
    <t>qM7OCzq850zsvMfQAs36GxRnkxLahxY9pe19AaEKm7KmRmLJSN8NUIuyQJyP7Z/sb5/FmRXEa7jimWL4Oig49w==</t>
  </si>
  <si>
    <t>17977</t>
  </si>
  <si>
    <t>PLANEACION MEBOG</t>
  </si>
  <si>
    <t>A812UE08689PL</t>
  </si>
  <si>
    <t>95000001B28C1F01</t>
  </si>
  <si>
    <t>a41ac11d-ec21-ea11-a812-000d3ac068e2</t>
  </si>
  <si>
    <t>Gu9DpK6h8gUboZr7LNA1eNFB5mHvu//KIaQnY7NjeBENMSti5HSxSs1LXodCfMunXSsRl6hDgoZdFdYIzaHu2g==</t>
  </si>
  <si>
    <t>17978</t>
  </si>
  <si>
    <t>OLN137</t>
  </si>
  <si>
    <t>A812UE11497PL</t>
  </si>
  <si>
    <t>74000001A4B52201</t>
  </si>
  <si>
    <t>a61ac11d-ec21-ea11-a812-000d3ac068e2</t>
  </si>
  <si>
    <t>LRPJwCJZmbCmEcyj5FE1PL6Fl7jia3+OH5nI9oISv2d9D2BcEeLsjsINbnDMFI7HXr3+ja1h0K01JiMd4P+iUw==</t>
  </si>
  <si>
    <t>17979</t>
  </si>
  <si>
    <t>A812UE10581PL</t>
  </si>
  <si>
    <t>F5000001AB2A4201</t>
  </si>
  <si>
    <t>a81ac11d-ec21-ea11-a812-000d3ac068e2</t>
  </si>
  <si>
    <t>Df6krWbRZ8d36/6CBov1ZZ497idb34vbExYG2t8I4T0XDrPioXLyYBiSCM54S8kQvNfcihlukbjk9/ghJh93rw==</t>
  </si>
  <si>
    <t>17980</t>
  </si>
  <si>
    <t>A812UE11927PL</t>
  </si>
  <si>
    <t>DE00000191A12201</t>
  </si>
  <si>
    <t>aa1ac11d-ec21-ea11-a812-000d3ac068e2</t>
  </si>
  <si>
    <t>X7iB8b8E86Qd80pGBz+edjiChlUIZaHA+CKge5OlsxXNq69FkUHWus4jScFvSq3IymFmrBpMI2NdcsWTmulS3g==</t>
  </si>
  <si>
    <t>17981</t>
  </si>
  <si>
    <t>OLN140</t>
  </si>
  <si>
    <t>A812UE13310PL</t>
  </si>
  <si>
    <t>FF00000120591F01</t>
  </si>
  <si>
    <t>ac1ac11d-ec21-ea11-a812-000d3ac068e2</t>
  </si>
  <si>
    <t>9n4lqhtOMhx43gEe5AdTpiCxdBvz1pyKBpaOx9fmXAJbRVn3GE9dp152Flmo23mNsDbzkWxvpmKp5QRYp4qyyQ==</t>
  </si>
  <si>
    <t>17982</t>
  </si>
  <si>
    <t>ASUNTOS JURIDICOS MEBOG</t>
  </si>
  <si>
    <t>A812UE17017PL</t>
  </si>
  <si>
    <t>AB0000014CE12201</t>
  </si>
  <si>
    <t>ae1ac11d-ec21-ea11-a812-000d3ac068e2</t>
  </si>
  <si>
    <t>NRT2/wEu9CamtO7eQnb0Vk9Pf7Sn69JLtfZ3XksvqWl9xeVAm2Dt8MBBXVhmT3r1snGZKP3F8GGhvrHgc+DU7Q==</t>
  </si>
  <si>
    <t>17983</t>
  </si>
  <si>
    <t>A812UE13565PL</t>
  </si>
  <si>
    <t>5000000138FD2201</t>
  </si>
  <si>
    <t>b01ac11d-ec21-ea11-a812-000d3ac068e2</t>
  </si>
  <si>
    <t>nrSQJOCVcXVOuRhQ88zfOxGUGAzvrS9SdVqYiWfTVl4Cd5QKYC68RvpNto2yHYj3SZMIfnOYY1zc4g1gEK34Nw==</t>
  </si>
  <si>
    <t>17984</t>
  </si>
  <si>
    <t>A812UE08652PL</t>
  </si>
  <si>
    <t>47000001037D2201</t>
  </si>
  <si>
    <t>b41ac11d-ec21-ea11-a812-000d3ac068e2</t>
  </si>
  <si>
    <t>D8t6f30SjUaC6w+2LYoll8Fw6eqTx960bu6SzYSsvKm+Q7cad389UK9uqOZZJmSOjemRxg4stRqL/Imd/yxN0w==</t>
  </si>
  <si>
    <t>17986</t>
  </si>
  <si>
    <t>A812UE13567PL</t>
  </si>
  <si>
    <t>750000011D3A1F01</t>
  </si>
  <si>
    <t>b61ac11d-ec21-ea11-a812-000d3ac068e2</t>
  </si>
  <si>
    <t>mps6GCHwv1gMjAZIL52bRRQwjeJFsM25Uv1Dg3xGGaieOPLjQVUFvGp+FSDhAeAFyiGfEkeHre6FZtTiEDTu3w==</t>
  </si>
  <si>
    <t>17987</t>
  </si>
  <si>
    <t>OLN146</t>
  </si>
  <si>
    <t>A812UE13538PL</t>
  </si>
  <si>
    <t>BD00000129901F01</t>
  </si>
  <si>
    <t>b81ac11d-ec21-ea11-a812-000d3ac068e2</t>
  </si>
  <si>
    <t>ipfWVaOQSv6/YeZjJC2e7xHeDpSd126rIJR8u6dno504rO70sKLWf8n0FaPBwUtRww/G7nJ5zMStZYOUAsx/sQ==</t>
  </si>
  <si>
    <t>17988</t>
  </si>
  <si>
    <t>A812UE17036PL</t>
  </si>
  <si>
    <t>BC000001B9272101</t>
  </si>
  <si>
    <t>ba1ac11d-ec21-ea11-a812-000d3ac068e2</t>
  </si>
  <si>
    <t>vRnmlfX0ssgsNFwH1aVVoJUIeih5VS+yu0bloC1m1Zrzq3Njq6b/emqncbLhnEynnG+dnSaYqidPF8LqOWNGOw==</t>
  </si>
  <si>
    <t>17989</t>
  </si>
  <si>
    <t>A812UE08654PL</t>
  </si>
  <si>
    <t>9300000176531F01</t>
  </si>
  <si>
    <t>bc1ac11d-ec21-ea11-a812-000d3ac068e2</t>
  </si>
  <si>
    <t>iG15ClfyUuIqHRBqwBt21e2fXNtF29aIDxc/vN+LmMByh5D1vUBk2fJBrAI0mUBcYQ8e/su8i0k3phwjPDJ58w==</t>
  </si>
  <si>
    <t>17990</t>
  </si>
  <si>
    <t>OLN186</t>
  </si>
  <si>
    <t>A812UE13535PL</t>
  </si>
  <si>
    <t>8E000001BAFD2201</t>
  </si>
  <si>
    <t>be1ac11d-ec21-ea11-a812-000d3ac068e2</t>
  </si>
  <si>
    <t>I3ljX5uqnukD69pSB2d8IN89HgA1muKMzEKQ3siUMLEZDkm8aU18qj4g2qzWVZJFy5DZG8TouqOiOsmApx9bNw==</t>
  </si>
  <si>
    <t>17991</t>
  </si>
  <si>
    <t>OLN185</t>
  </si>
  <si>
    <t>A812UE08659PL</t>
  </si>
  <si>
    <t>83000001EB901F01</t>
  </si>
  <si>
    <t>c01ac11d-ec21-ea11-a812-000d3ac068e2</t>
  </si>
  <si>
    <t>7zUhQC7SqqDPC7RtB4YItjSRCPVu+nGZhaTQ+kVC+VJEaF2BIkSQ9E1hLu/tH/Ni6PdtxsOYr+AMx63cFRhCFQ==</t>
  </si>
  <si>
    <t>17992</t>
  </si>
  <si>
    <t>OLN153</t>
  </si>
  <si>
    <t>A812UE13854PL</t>
  </si>
  <si>
    <t>DE00000176DF2201</t>
  </si>
  <si>
    <t>c21ac11d-ec21-ea11-a812-000d3ac068e2</t>
  </si>
  <si>
    <t>gsSPLg9Xj35hIC6WAYQ4vhLtaA/Fd6e1n/LS7ixCdvQr/8HAA0fiULc64cObn5VTdIsQogSajKTtPnz1VjYJHQ==</t>
  </si>
  <si>
    <t>17993</t>
  </si>
  <si>
    <t>A812UE17075PL</t>
  </si>
  <si>
    <t>4A00000169711F01</t>
  </si>
  <si>
    <t>c41ac11d-ec21-ea11-a812-000d3ac068e2</t>
  </si>
  <si>
    <t>DKU9cbXrkBptvtaxVEYTuz7P213Rzzi4qI51qS+OuTYM3AldRqvSAUAlFNmzcwkPd/A1QyGqqE3hKYFXIcAx0g==</t>
  </si>
  <si>
    <t>17994</t>
  </si>
  <si>
    <t>A812UE17082PL</t>
  </si>
  <si>
    <t>1A00000111DA2201</t>
  </si>
  <si>
    <t>c61ac11d-ec21-ea11-a812-000d3ac068e2</t>
  </si>
  <si>
    <t>uG5r6ewVwiIF/JUdYwNj68kG41MPxplKR05r7lTYqkBuQOiwKyuUjlb9XaMmfUk//KQtcBZuoFNzYG8rKjA9AA==</t>
  </si>
  <si>
    <t>17995</t>
  </si>
  <si>
    <t>OLN156</t>
  </si>
  <si>
    <t>A812UE17078PL</t>
  </si>
  <si>
    <t>01000001506C1F01</t>
  </si>
  <si>
    <t>c81ac11d-ec21-ea11-a812-000d3ac068e2</t>
  </si>
  <si>
    <t>DDdtXoFyWqtX9NJR2yH2CJKUgBfTB2STzxwbSXKKlFSOZbhzArkfi27m/jfSNDItIUAvmVzAriyWdMwl+8keTA==</t>
  </si>
  <si>
    <t>17996</t>
  </si>
  <si>
    <t>A812UE17095PL</t>
  </si>
  <si>
    <t>9500000187731F01</t>
  </si>
  <si>
    <t>ca1ac11d-ec21-ea11-a812-000d3ac068e2</t>
  </si>
  <si>
    <t>onr93c7OVLiJFpeMsOZP6OuiVokscMzB16i+lQAg9wDE4X1HQ/o3VmwcRSXclv29QyBoq9z1U5pwQWx+QOGcBw==</t>
  </si>
  <si>
    <t>17997</t>
  </si>
  <si>
    <t>A812UE17077PL</t>
  </si>
  <si>
    <t>B70000015AF62201</t>
  </si>
  <si>
    <t>cc1ac11d-ec21-ea11-a812-000d3ac068e2</t>
  </si>
  <si>
    <t>BFMYvlN4QaPzN76zzTHNAacNubxWdS8vhYUMlU3VuFA4YZo9Dn2NIaczN1oVovsM8s8DbE/J3IEkbkzADnxUxQ==</t>
  </si>
  <si>
    <t>17998</t>
  </si>
  <si>
    <t>A812UE16981PL</t>
  </si>
  <si>
    <t>1D0000016EFB2201</t>
  </si>
  <si>
    <t>ce1ac11d-ec21-ea11-a812-000d3ac068e2</t>
  </si>
  <si>
    <t>ZFOMN1c9V/OZiyCmB34P6oHK602hsbuvdfXmRf197DGq2nqCoeh9RYjbZYnonQ+cfW7yVS5k3UsNQklnmbgdqQ==</t>
  </si>
  <si>
    <t>17999</t>
  </si>
  <si>
    <t>OLN198</t>
  </si>
  <si>
    <t>A812UE17096PL</t>
  </si>
  <si>
    <t>670000017B9E2201</t>
  </si>
  <si>
    <t>d01ac11d-ec21-ea11-a812-000d3ac068e2</t>
  </si>
  <si>
    <t>15BHvF5yNstykwTjePEP9P1NS7aGy3WMDkZml4U74MseJO8NEbNQTnDeydUSy4SyKEpmvEKMsijK3m5sl3UY0g==</t>
  </si>
  <si>
    <t>18000</t>
  </si>
  <si>
    <t>A812UE14709PL</t>
  </si>
  <si>
    <t>A900000176E62201</t>
  </si>
  <si>
    <t>d21ac11d-ec21-ea11-a812-000d3ac068e2</t>
  </si>
  <si>
    <t>1Bcgiuone3VvauqPPTNJSbq5n0al4iYaZQYIfBfaibL7OR2phL7e16H1w0B5kr/hK+sCqhuuHcG3m1iwSLfNiQ==</t>
  </si>
  <si>
    <t>18001</t>
  </si>
  <si>
    <t>A812UE14711PL</t>
  </si>
  <si>
    <t>690000016BF44101</t>
  </si>
  <si>
    <t>d41ac11d-ec21-ea11-a812-000d3ac068e2</t>
  </si>
  <si>
    <t>Q8+Ju8OJ3gU+uHF1jgsrRd5qKJrLiqS7g/lYaCTl9EKpGK5PoOxJqPoLtzeSFhRkgzcAQEiLbFXn3IMfyCN0MA==</t>
  </si>
  <si>
    <t>18002</t>
  </si>
  <si>
    <t>A812UE14722PL</t>
  </si>
  <si>
    <t>BA00000135871F01</t>
  </si>
  <si>
    <t>d61ac11d-ec21-ea11-a812-000d3ac068e2</t>
  </si>
  <si>
    <t>+8A3jmun4guuB9HIIRywvB3vpk9YkjNdDgSC1BL+PDXdX28YjL7ard7RSZ/e7EiNeRyr+V8eyDtYdH/HpXxQew==</t>
  </si>
  <si>
    <t>18003</t>
  </si>
  <si>
    <t>A812UE13983PL</t>
  </si>
  <si>
    <t>A800001B560CA601</t>
  </si>
  <si>
    <t>d81ac11d-ec21-ea11-a812-000d3ac068e2</t>
  </si>
  <si>
    <t>R9VLilS5A4eKG8EvIb/o7UVRPOzO1k+C/LGaXdve2kFiQo5Lg0juR5Kg3xH/KuS7MaJFM436LAEJJbxAX+0zXA==</t>
  </si>
  <si>
    <t>18004</t>
  </si>
  <si>
    <t>A812UE13982PL</t>
  </si>
  <si>
    <t>93000001977B1F01</t>
  </si>
  <si>
    <t>da1ac11d-ec21-ea11-a812-000d3ac068e2</t>
  </si>
  <si>
    <t>qEdh3P7mkXSz96yboaT10nDqWWnrQr8dHmJNnptRtDhvaPwtEqSqxL1Nqwu6BAVCRyrCoCVeWf9nvSPbAEX+yw==</t>
  </si>
  <si>
    <t>18005</t>
  </si>
  <si>
    <t>OLN192</t>
  </si>
  <si>
    <t>A812UE13995PL</t>
  </si>
  <si>
    <t>8400000196831F01</t>
  </si>
  <si>
    <t>dc1ac11d-ec21-ea11-a812-000d3ac068e2</t>
  </si>
  <si>
    <t>K0Ummoj5HsOw8M2D/PRLlRdNQ2D2xRjAiq+9nT5NnKEMitBRnR5A4E8vvrI6xGDFH9R0A57PpadmwtJrCnNPBg==</t>
  </si>
  <si>
    <t>18006</t>
  </si>
  <si>
    <t>A812UE13993PL</t>
  </si>
  <si>
    <t>200000016A181F01</t>
  </si>
  <si>
    <t>de1ac11d-ec21-ea11-a812-000d3ac068e2</t>
  </si>
  <si>
    <t>AIppuFoWMLTvKwvhjCb+b7tsx/Vdzr/g1aAsfBS+sYIdKXYWLcURbW6a7s68dzKksrsDLlLajQZUGpbIJkmnlg==</t>
  </si>
  <si>
    <t>18007</t>
  </si>
  <si>
    <t>OLN150</t>
  </si>
  <si>
    <t>A812UE18541PL</t>
  </si>
  <si>
    <t>590000010009DB01</t>
  </si>
  <si>
    <t>e01ac11d-ec21-ea11-a812-000d3ac068e2</t>
  </si>
  <si>
    <t>FmC7o197iEmjlgHSwWaX8kAOlAOnzXbbhYZzR6BD1+r1DCVO5n/Vs4kDpob2hNy8ywrvwa6RwBnz3W5Idsc4Xg==</t>
  </si>
  <si>
    <t>18008</t>
  </si>
  <si>
    <t>A812UE17723PL</t>
  </si>
  <si>
    <t>14000001D6881F01</t>
  </si>
  <si>
    <t>e21ac11d-ec21-ea11-a812-000d3ac068e2</t>
  </si>
  <si>
    <t>5tGR1BTbfcgvg6bz2ROY2ihFPx9/SuwdRzKboMliGCaQeXwr8xsyqojiDA4u1zElP/sHIBfW2umoA0RH+I+5Uw==</t>
  </si>
  <si>
    <t>18009</t>
  </si>
  <si>
    <t>A812UE17773PL</t>
  </si>
  <si>
    <t>9D00001B55E3EA01</t>
  </si>
  <si>
    <t>e41ac11d-ec21-ea11-a812-000d3ac068e2</t>
  </si>
  <si>
    <t>xxDxKJZor5Aw43SYWaM3+W6AMp6xKBwQwVTbHqNOsPfjjoMYbwJYy9Mh43MA+7dFHIZ/DStiHnIFXwRa2zUXYA==</t>
  </si>
  <si>
    <t>18010</t>
  </si>
  <si>
    <t>A812UE17774PL</t>
  </si>
  <si>
    <t>E50000018EEA2201</t>
  </si>
  <si>
    <t>e81ac11d-ec21-ea11-a812-000d3ac068e2</t>
  </si>
  <si>
    <t>mKXA/C29pfiUPWG3okfrCVvbhVbEbcL42Wxg8Er1+JMiTAnx4/+pB1QHzGrJdg1XmCLCNFNmnRWWh3lskuvx/Q==</t>
  </si>
  <si>
    <t>18012</t>
  </si>
  <si>
    <t>A812UE21996PL</t>
  </si>
  <si>
    <t>5D00000116831F01</t>
  </si>
  <si>
    <t>ea1ac11d-ec21-ea11-a812-000d3ac068e2</t>
  </si>
  <si>
    <t>JvkUSDBIWg4TCThNcYRsNZcJ8SjgWVHDn8DGalkxhUdt/Yzemp8ni6JtjwRCkYPOW3DFLCzWJiPS6wShBCeQkA==</t>
  </si>
  <si>
    <t>18013</t>
  </si>
  <si>
    <t>A812UE17776PL</t>
  </si>
  <si>
    <t>22000001B9BC2201</t>
  </si>
  <si>
    <t>ec1ac11d-ec21-ea11-a812-000d3ac068e2</t>
  </si>
  <si>
    <t>yWXwqrPi13JIrlxI1WHNiv46jXSmmdh8noF8bxgW/gvvH1fKIyolOHerHpd6qj4VMlmYDftskxBuzsCOouja9w==</t>
  </si>
  <si>
    <t>18014</t>
  </si>
  <si>
    <t>A812UE17973PL</t>
  </si>
  <si>
    <t>8300000142661F01</t>
  </si>
  <si>
    <t>ee1ac11d-ec21-ea11-a812-000d3ac068e2</t>
  </si>
  <si>
    <t>O/CTgbCHmKnAI8RBWocHjVhVMuC9MviTQQS465au8JkvfITfU7UzKgF8d109NowuvrCfba03aFuD9kE7cG0d+Q==</t>
  </si>
  <si>
    <t>18015</t>
  </si>
  <si>
    <t>A812UE21988PL</t>
  </si>
  <si>
    <t>1000000184DB1F01</t>
  </si>
  <si>
    <t>f01ac11d-ec21-ea11-a812-000d3ac068e2</t>
  </si>
  <si>
    <t>hZB4ft5hRPJVrwUXxvD7fWeZJcnXgSbfWx6bki4YbL6B/NOijiX+U7fNAYbN2Faq8D9UZ6dR0XL8o3QfQP0mQg==</t>
  </si>
  <si>
    <t>18016</t>
  </si>
  <si>
    <t>A812UE23750PL</t>
  </si>
  <si>
    <t>6C0000017AAE2201</t>
  </si>
  <si>
    <t>f21ac11d-ec21-ea11-a812-000d3ac068e2</t>
  </si>
  <si>
    <t>u21lsU27OwMTV5yVfJT0uEQrh9v0upADUvkO5XeNjFUi5uYlvPlLsIBeKV5vyLXDUcOgMkhpuZkXclyW853GiA==</t>
  </si>
  <si>
    <t>18017</t>
  </si>
  <si>
    <t>A812UE23669PL</t>
  </si>
  <si>
    <t>4F0000019DA32201</t>
  </si>
  <si>
    <t>f41ac11d-ec21-ea11-a812-000d3ac068e2</t>
  </si>
  <si>
    <t>+ZKykJ8HYXauHnQiQmmGYxzHyGyk496HU+LUb7HKutNRQfs+lg2YoHWh3fO1nJMuKcad9jVF5IOYdziMXa1+vA==</t>
  </si>
  <si>
    <t>18018</t>
  </si>
  <si>
    <t>A812UE22002PL</t>
  </si>
  <si>
    <t>C500000141E82201</t>
  </si>
  <si>
    <t>f61ac11d-ec21-ea11-a812-000d3ac068e2</t>
  </si>
  <si>
    <t>o4P+OmSt0itAFqy4UyIjcmcMhx586ZbRp5+th10dh8yLao7aB6p2aQ/ZpF2eOD7VJObDOnHaN+Fwxvkst1JQUw==</t>
  </si>
  <si>
    <t>18019</t>
  </si>
  <si>
    <t>A812UE21989PL</t>
  </si>
  <si>
    <t>A3000001E9002301</t>
  </si>
  <si>
    <t>f81ac11d-ec21-ea11-a812-000d3ac068e2</t>
  </si>
  <si>
    <t>iVVNanL18nhpC9CV91FNaftYoQ325uQwwPZc9iJkgjugVA5m1pc858VZ3AVA+lBarKRaCeZPagyWvFO6YK37IQ==</t>
  </si>
  <si>
    <t>18020</t>
  </si>
  <si>
    <t>A812UE23040PL</t>
  </si>
  <si>
    <t>75000001265B1F01</t>
  </si>
  <si>
    <t>fa1ac11d-ec21-ea11-a812-000d3ac068e2</t>
  </si>
  <si>
    <t>vpf7mL7RwU9nhtuMZ02RhkxqphFMCOfqvebbC/NU4LzK9RlHecUC0NPL6fV2rdoHcqEW72wK4LKFkwGyAQlO7g==</t>
  </si>
  <si>
    <t>18021</t>
  </si>
  <si>
    <t>A812UE13532PL</t>
  </si>
  <si>
    <t>A700000194C21F01</t>
  </si>
  <si>
    <t>fa1bc11d-ec21-ea11-a812-000d3ac068e2</t>
  </si>
  <si>
    <t>L4+jc/jbFuU6cn2angNwGPwL5OADMQncAMxKe0jm/H+n84L2DV4RPHrcw04G6V24IJM9cm4iVeeSftlXyuoO7A==</t>
  </si>
  <si>
    <t>18552</t>
  </si>
  <si>
    <t>LOGAN DYNAMIQUE</t>
  </si>
  <si>
    <t>08033075</t>
  </si>
  <si>
    <t>F710Q094123</t>
  </si>
  <si>
    <t>750000016D0F2101</t>
  </si>
  <si>
    <t>03124e56-d9fb-e911-a811-000d3ac15595</t>
  </si>
  <si>
    <t>+IMDP6lmrw/sseNXW2HDcipuXutA10ra7uNsP+nVeKF5dHKg/bWMZobFOeekrqBIhw7FpJw3Fy7baiILJIHLwA==</t>
  </si>
  <si>
    <t>18572</t>
  </si>
  <si>
    <t>DUSTER DYNAMIQUE</t>
  </si>
  <si>
    <t>08035006</t>
  </si>
  <si>
    <t>A400C085382</t>
  </si>
  <si>
    <t>81000017F89B1C01</t>
  </si>
  <si>
    <t>0c1cc11d-ec21-ea11-a812-000d3ac068e2</t>
  </si>
  <si>
    <t>x0oM9pC3lyiAdeWXdkj1aCuxCjpjpw9baHfH3EDbwBhoPYDkgH5upNmSvnfaB1L08OVm0VsSZ/r8Mo7bvH2v2g==</t>
  </si>
  <si>
    <t>18573</t>
  </si>
  <si>
    <t>A400C085383</t>
  </si>
  <si>
    <t>4E0000007191D306</t>
  </si>
  <si>
    <t>0f124e56-d9fb-e911-a811-000d3ac15595</t>
  </si>
  <si>
    <t>2sTPg25PO3zGkSpuK2045+REAW7mz5a3Kj3hFySbrdaVonclQA3KTRRKhoCdrsHBkXd8MWEZ92sU0VWL0s1gwQ==</t>
  </si>
  <si>
    <t>18575</t>
  </si>
  <si>
    <t>A400C085717</t>
  </si>
  <si>
    <t>C60000011F661F01</t>
  </si>
  <si>
    <t>0e1cc11d-ec21-ea11-a812-000d3ac068e2</t>
  </si>
  <si>
    <t>MOTYnNgN0S5N/wZsq0UZAYyvg/CzqjMJRSwzourEki8J459FHsdFmVboKguZRyWJ3DJxOJa6Al4M+4wCR7Olyw==</t>
  </si>
  <si>
    <t>18576</t>
  </si>
  <si>
    <t>OEU939</t>
  </si>
  <si>
    <t>A400C079358</t>
  </si>
  <si>
    <t>7F00000071699706</t>
  </si>
  <si>
    <t>13124e56-d9fb-e911-a811-000d3ac15595</t>
  </si>
  <si>
    <t>unmG+T7SAV9UYQ0f59VoO0s/0cmXh53OJzv579KeBHskWlX7WH+SnbbpzqVD2P37jNaBtQ+Yx1+VR75ivpZurg==</t>
  </si>
  <si>
    <t>18577</t>
  </si>
  <si>
    <t>OEU940</t>
  </si>
  <si>
    <t>A400C082818</t>
  </si>
  <si>
    <t>2E0000019F182101</t>
  </si>
  <si>
    <t>161cc11d-ec21-ea11-a812-000d3ac068e2</t>
  </si>
  <si>
    <t>gXEwS44IsKjnZ/AR0/zUds1SdBJHyQpTFj863lw6/qGuVKckXzKtYyfBeBeGa8+OPZ6GrjtYxudLsGtpFyvxWQ==</t>
  </si>
  <si>
    <t>18582</t>
  </si>
  <si>
    <t>A400C098848</t>
  </si>
  <si>
    <t>41000017FB768601</t>
  </si>
  <si>
    <t>181cc11d-ec21-ea11-a812-000d3ac068e2</t>
  </si>
  <si>
    <t>TtntoZ6YsvJ/4g4MOJi3Wq1mDdTB/dZX/tN43HVPf71DKY/qg66wxi3Kx3XFRYXzYKqKcapdQtLPoeyjcnm4RQ==</t>
  </si>
  <si>
    <t>18584</t>
  </si>
  <si>
    <t>A400C098883</t>
  </si>
  <si>
    <t>AB00000072E69C06</t>
  </si>
  <si>
    <t>361cc11d-ec21-ea11-a812-000d3ac068e2</t>
  </si>
  <si>
    <t>buGBoQySvzfw6PR5I27EENJtgp88UZYsWC/n/u5ZdOr+pRm/Da72g4dCGFSfkgwIiWu1bsJ27qNOrfEQvj9n5A==</t>
  </si>
  <si>
    <t>18616</t>
  </si>
  <si>
    <t>A400C100573</t>
  </si>
  <si>
    <t>B80000006FED5F06</t>
  </si>
  <si>
    <t>381cc11d-ec21-ea11-a812-000d3ac068e2</t>
  </si>
  <si>
    <t>tnV7yiMNBwGRe3MCbMZhWRTe7Ztyc3vszf9rGktI6s5hPszZVUwU8lYzG/oFcW9L0eojvhlS3mpk2+HNjSW83Q==</t>
  </si>
  <si>
    <t>18617</t>
  </si>
  <si>
    <t>LOGAN EXPRESSION</t>
  </si>
  <si>
    <t>08033074</t>
  </si>
  <si>
    <t>F710Q170362</t>
  </si>
  <si>
    <t>66000001F38A1F01</t>
  </si>
  <si>
    <t>3a1cc11d-ec21-ea11-a812-000d3ac068e2</t>
  </si>
  <si>
    <t>Q1CsjUZaIV10vW1ks9DbXSVe1k/hHMwjqn5w9G0Pvi39CrI+k+BCE+EVlQvSdX5dZzTgdFf+P1Tqm9cyqYbxFg==</t>
  </si>
  <si>
    <t>18618</t>
  </si>
  <si>
    <t>OJX005</t>
  </si>
  <si>
    <t>F710Q170360</t>
  </si>
  <si>
    <t>1A000001A1742201</t>
  </si>
  <si>
    <t>3c1cc11d-ec21-ea11-a812-000d3ac068e2</t>
  </si>
  <si>
    <t>iVW3IF+8u4Gx/L5PBkeZ8RpA6PyP/lnpq8DTzKVN4+lXo8NlwPfBIYyI2OCi7MXFZGnVWDYOqj4EEFzjBaDvFQ==</t>
  </si>
  <si>
    <t>18619</t>
  </si>
  <si>
    <t>OJX010</t>
  </si>
  <si>
    <t>F710Q170356</t>
  </si>
  <si>
    <t>2C000017233BC601</t>
  </si>
  <si>
    <t>e11c4e56-d9fb-e911-a811-000d3ac15595</t>
  </si>
  <si>
    <t>ENbctorTJvzMRLOrTSAXy5w9U1U7s/8NYV7bdzvbmDrzk6f/npDXqzL3dGLlL39Bn+dNkS2kZYaKFjyTR2Jh1A==</t>
  </si>
  <si>
    <t>18621</t>
  </si>
  <si>
    <t>F710Q170357</t>
  </si>
  <si>
    <t>A8000001A2822201</t>
  </si>
  <si>
    <t>401cc11d-ec21-ea11-a812-000d3ac068e2</t>
  </si>
  <si>
    <t>EyKSpMi8Ilqrr8PKgbTbMzQDSjqDiWe7xM6TPCDWln/z0cbFt+t1s6tLhajhHgAhZFnUccULHyALD58rmg9aVQ==</t>
  </si>
  <si>
    <t>18622</t>
  </si>
  <si>
    <t>F710Q170353</t>
  </si>
  <si>
    <t>4C000001AFDF2201</t>
  </si>
  <si>
    <t>421cc11d-ec21-ea11-a812-000d3ac068e2</t>
  </si>
  <si>
    <t>QlMwkDKd6ZFQ/e4PP71XKWt69Cpd+uCiEm3Btxx54GEVgAZeTMAb7vdCDSXbRAnl3eivnFWLGFLZtlLV2p1U7Q==</t>
  </si>
  <si>
    <t>18623</t>
  </si>
  <si>
    <t>F710Q170355</t>
  </si>
  <si>
    <t>840000018EC21F01</t>
  </si>
  <si>
    <t>441cc11d-ec21-ea11-a812-000d3ac068e2</t>
  </si>
  <si>
    <t>oYFT1CfScGPlM2Hfpqp/iqJrAoq19CM+9Hj6/OJiCpkC0+XBpzXuzmSyf6TUp279O4u4GHeZFzb68n9xD5n4Rg==</t>
  </si>
  <si>
    <t>18624</t>
  </si>
  <si>
    <t>OJX017</t>
  </si>
  <si>
    <t>F710Q170296</t>
  </si>
  <si>
    <t>D10000013E951F01</t>
  </si>
  <si>
    <t>481cc11d-ec21-ea11-a812-000d3ac068e2</t>
  </si>
  <si>
    <t>buP4LEcPSjbUS4dXyV4VqK4NftS4pz5TF2tm5ylDsCP8BNLlE/lO1oRhGpITNCF02HHL8MpXFk0bomuoEcFyKQ==</t>
  </si>
  <si>
    <t>18626</t>
  </si>
  <si>
    <t>F710Q170294</t>
  </si>
  <si>
    <t>B8000001ABC31F01</t>
  </si>
  <si>
    <t>f31c4e56-d9fb-e911-a811-000d3ac15595</t>
  </si>
  <si>
    <t>dQYag2WU33DzNEFmiIGWNCYpySGmTcKK9FHUXCGVKVxd8ImrLs2WoaFHImS42sMB6uWPqsua9y34Ejzrq4i7qw==</t>
  </si>
  <si>
    <t>18627</t>
  </si>
  <si>
    <t>F710Q170298</t>
  </si>
  <si>
    <t>FC00000079DFAF06</t>
  </si>
  <si>
    <t>4a1cc11d-ec21-ea11-a812-000d3ac068e2</t>
  </si>
  <si>
    <t>oKyETMnEK3jgrh8Ot01/6PJph/L/+04WYcQpT1gH9CoAQ6CDebFuG0ERRiUqnJ8fj9tVM5C2Za/Q37o6JRzASw==</t>
  </si>
  <si>
    <t>18628</t>
  </si>
  <si>
    <t>OJX026</t>
  </si>
  <si>
    <t>F710Q170847</t>
  </si>
  <si>
    <t>3600001B55D10D01</t>
  </si>
  <si>
    <t>051d4e56-d9fb-e911-a811-000d3ac15595</t>
  </si>
  <si>
    <t>+JH4NxIqjavD0koxEHRzVbieB8+jdCoXQB4fWwqdIyUeTJME7Ye2eNIh0GVRDOTLKi51CTpqVTojz90FoP3Q/A==</t>
  </si>
  <si>
    <t>18629</t>
  </si>
  <si>
    <t>F710Q172363</t>
  </si>
  <si>
    <t>C500000140B21F01</t>
  </si>
  <si>
    <t>4c1cc11d-ec21-ea11-a812-000d3ac068e2</t>
  </si>
  <si>
    <t>Imr6UueH3lNF9FaP0eQbo62aLD6Hgwya0vp92h47Vv4HAJnmMXGKQPIOcG8fTydE1nOossAMAVrl0gaEBqWz2A==</t>
  </si>
  <si>
    <t>18630</t>
  </si>
  <si>
    <t>OJX031</t>
  </si>
  <si>
    <t>F710Q171854</t>
  </si>
  <si>
    <t>40000001F3152101</t>
  </si>
  <si>
    <t>091d4e56-d9fb-e911-a811-000d3ac15595</t>
  </si>
  <si>
    <t>h76MXzEz0SYq3Cu4CiZGrK0aG4/VyFBuP+dPuwawJT8tqtf4RuRbgHeVI1JwMwiq5wOtB7LZy+IUI1AxHCaMAQ==</t>
  </si>
  <si>
    <t>18631</t>
  </si>
  <si>
    <t>F710Q172178</t>
  </si>
  <si>
    <t>D70000007351AC06</t>
  </si>
  <si>
    <t>0b1d4e56-d9fb-e911-a811-000d3ac15595</t>
  </si>
  <si>
    <t>/ZYavlRumiX/AGMTKMfUCNSrM67xrWDp5i/WVL7sbK8tI+yGXFfdA1p4XZUE4Rqlu/9JPv7OsA2OzoVbUguF9w==</t>
  </si>
  <si>
    <t>18632</t>
  </si>
  <si>
    <t>OJX033</t>
  </si>
  <si>
    <t>A400C099572</t>
  </si>
  <si>
    <t>950000007003A806</t>
  </si>
  <si>
    <t>571d4e56-d9fb-e911-a811-000d3ac15595</t>
  </si>
  <si>
    <t>NjdCH4DKw8/R6qrPxP8/bq8NwN431Q0x5i2Abv/eo4usqYAtHWKIYpw3FQOB1Fmb/hN1NhA/vDn7GCfHV0r9rA==</t>
  </si>
  <si>
    <t>18638</t>
  </si>
  <si>
    <t>OJX083</t>
  </si>
  <si>
    <t>A400C098905</t>
  </si>
  <si>
    <t>930000014E042301</t>
  </si>
  <si>
    <t>521cc11d-ec21-ea11-a812-000d3ac068e2</t>
  </si>
  <si>
    <t>qzdgLjLVSxzm69tADjS45p5+laz4uo5n/hStSNGnBU0fu8ssygS2FKKVRjc0sUAXhTMQY1wjenJLWan7KVijlA==</t>
  </si>
  <si>
    <t>18639</t>
  </si>
  <si>
    <t>A400C100526</t>
  </si>
  <si>
    <t>A0000001AFD22201</t>
  </si>
  <si>
    <t>541cc11d-ec21-ea11-a812-000d3ac068e2</t>
  </si>
  <si>
    <t>63PBF2mKc5emHOsbwWIssp8/OadZkh90SBP7jUKBMBIyUNtavvbJw1/8CC3514uxigh6kVGqwJpCbbDc5tICug==</t>
  </si>
  <si>
    <t>18640</t>
  </si>
  <si>
    <t>F710Q172177</t>
  </si>
  <si>
    <t>BC00001B568A6201</t>
  </si>
  <si>
    <t>561cc11d-ec21-ea11-a812-000d3ac068e2</t>
  </si>
  <si>
    <t>wvDsDv3kLk5hgtpeQF5plMgi2YJ0f3OxZ4bL+TqM6SrhMM5mvZ8YmAvwXZ//NlYzMWvcFBsfaWB5xOGzTZ0RTA==</t>
  </si>
  <si>
    <t>18641</t>
  </si>
  <si>
    <t>OJX101</t>
  </si>
  <si>
    <t>F710Q172179</t>
  </si>
  <si>
    <t>220000016B7E1F01</t>
  </si>
  <si>
    <t>5a1cc11d-ec21-ea11-a812-000d3ac068e2</t>
  </si>
  <si>
    <t>Tbt7ww3oeRpDqrD7MoyU07C47vsOU5W4UkItsvSuip3HjsQk8XMpVBO1l4cwEuBP/4AuuU5Wy6OQVZIap0bt+g==</t>
  </si>
  <si>
    <t>18643</t>
  </si>
  <si>
    <t>OJX105</t>
  </si>
  <si>
    <t>F710Q173958</t>
  </si>
  <si>
    <t>8200000073E41606</t>
  </si>
  <si>
    <t>891d4e56-d9fb-e911-a811-000d3ac15595</t>
  </si>
  <si>
    <t>A3rvtgFAZd/JYkv2Oi/et2Vk6DKDkSbU/xC1l3cuCvg9HHODXDWQ/6MnYpQjZH55YEV+Se27g0DjnFbRwlZKtg==</t>
  </si>
  <si>
    <t>18644</t>
  </si>
  <si>
    <t>F710Q173324</t>
  </si>
  <si>
    <t>D400000146841F01</t>
  </si>
  <si>
    <t>5c1cc11d-ec21-ea11-a812-000d3ac068e2</t>
  </si>
  <si>
    <t>diN4FdYrj25ZEUP5P4X8aq0f3ViJv2wZu8afutPAtmP5n1VlDkf0mmMclMa7e/Jnhfx+/w/bTwEsF5B8jPruyQ==</t>
  </si>
  <si>
    <t>18645</t>
  </si>
  <si>
    <t>F710Q172192</t>
  </si>
  <si>
    <t>0B000001F4142101</t>
  </si>
  <si>
    <t>5e1cc11d-ec21-ea11-a812-000d3ac068e2</t>
  </si>
  <si>
    <t>bWYE2pVMaVFGa62PxuMzdWVK7jOfOVTOrkAUa1RKzjo2SIIUjQ4+E97SFz++HqBXf1PU/nmGg++nv1KuxJIjeg==</t>
  </si>
  <si>
    <t>18647</t>
  </si>
  <si>
    <t>OJX122</t>
  </si>
  <si>
    <t>F710Q173434</t>
  </si>
  <si>
    <t>C40000018D8E1F01</t>
  </si>
  <si>
    <t>ab1d4e56-d9fb-e911-a811-000d3ac15595</t>
  </si>
  <si>
    <t>6OU8uHXbtiNtExviO76TNqluV5/Y/4NNsYcSOo/oTKb9GXVRWktAc+NZ0m/jmzxlXxaHc+M2MawABg8bqIdVtw==</t>
  </si>
  <si>
    <t>18649</t>
  </si>
  <si>
    <t>OJX126</t>
  </si>
  <si>
    <t>F710Q173503</t>
  </si>
  <si>
    <t>B1000001141D2101</t>
  </si>
  <si>
    <t>621cc11d-ec21-ea11-a812-000d3ac068e2</t>
  </si>
  <si>
    <t>RV9rHh2N84uWjmxYO8GKiHsDyvJIa1MOBjJRL0uaTRMqzR5qFz61BIXFSS8C7HyiS4yegCk+Skfgxy7Sax5Azg==</t>
  </si>
  <si>
    <t>18650</t>
  </si>
  <si>
    <t>OJX127</t>
  </si>
  <si>
    <t>F710Q173527</t>
  </si>
  <si>
    <t>C9000001B8C36C01</t>
  </si>
  <si>
    <t>661cc11d-ec21-ea11-a812-000d3ac068e2</t>
  </si>
  <si>
    <t>dVdwJugwotsObtR1ffjAF8p5lUGv8FFVdsp4Puwc/wxt0xSJiY9IVJAmU26LZxWJlaPzrF3IJ2SpCjJFqqkvbg==</t>
  </si>
  <si>
    <t>18652</t>
  </si>
  <si>
    <t>OJX135</t>
  </si>
  <si>
    <t>F710Q173567</t>
  </si>
  <si>
    <t>CC00001B55DDB901</t>
  </si>
  <si>
    <t>bf1d4e56-d9fb-e911-a811-000d3ac15595</t>
  </si>
  <si>
    <t>Vqf5GIn9ZLXBrgD2a+NzrIL7HxmLRqdp0mMo2NjoDl9/tEk+BzDnC+cjDl+bz1BwHTUTX5LMrzMv31+gDNku3g==</t>
  </si>
  <si>
    <t>18653</t>
  </si>
  <si>
    <t>F710Q173316</t>
  </si>
  <si>
    <t>48000017F01F9901</t>
  </si>
  <si>
    <t>c31d4e56-d9fb-e911-a811-000d3ac15595</t>
  </si>
  <si>
    <t>rWCght2KQAWvnVpatmvvUibwqAWvIQPTgSwFB4PyJA1ArnDgTd7UvX/j67fyCS79SjLZhTkyK/onvyuTgk5KVg==</t>
  </si>
  <si>
    <t>18654</t>
  </si>
  <si>
    <t>F710Q173566</t>
  </si>
  <si>
    <t>F30000014BBC1F01</t>
  </si>
  <si>
    <t>681cc11d-ec21-ea11-a812-000d3ac068e2</t>
  </si>
  <si>
    <t>qmYah35MdI6c77SYvrPWEWgmHmcaTm9LaLeyLrRcT5uM9XQEC0tETBK2F/NT1cnebN9tNDs/L1Ng7R3fMRuZ4Q==</t>
  </si>
  <si>
    <t>18656</t>
  </si>
  <si>
    <t>F710Q173672</t>
  </si>
  <si>
    <t>0D000017FB90D901</t>
  </si>
  <si>
    <t>6a1cc11d-ec21-ea11-a812-000d3ac068e2</t>
  </si>
  <si>
    <t>keu+vvf5OvjUJaVp0+Gzh8LMOEAYhbXssblSworX+Woi+P+Udui7OwA4qw5H4AIxskh7SiGpEe1ieTJZuH083A==</t>
  </si>
  <si>
    <t>18657</t>
  </si>
  <si>
    <t>OJX141</t>
  </si>
  <si>
    <t>F710Q173570</t>
  </si>
  <si>
    <t>8B00001B55E8A401</t>
  </si>
  <si>
    <t>cb1d4e56-d9fb-e911-a811-000d3ac15595</t>
  </si>
  <si>
    <t>+m8zzDAM28LLl/JSCyuZeIO5AdyT3eqs1m0+95OV0HYeKSiK4w0N0E2R5zJDYg21rwcYFK02R5OmFM52vs+8QQ==</t>
  </si>
  <si>
    <t>18658</t>
  </si>
  <si>
    <t>OJX142</t>
  </si>
  <si>
    <t>F710Q173367</t>
  </si>
  <si>
    <t>780000013C801F01</t>
  </si>
  <si>
    <t>cf1d4e56-d9fb-e911-a811-000d3ac15595</t>
  </si>
  <si>
    <t>oacylLATCCrX98gD7Cm4wz1SgZFXPIUT1JjZX7VrhxLwehTxoUJkfFOGP5ESDsbVphaUBnZATauFWEf1oWh/EA==</t>
  </si>
  <si>
    <t>18660</t>
  </si>
  <si>
    <t>OJX145</t>
  </si>
  <si>
    <t>F710Q173569</t>
  </si>
  <si>
    <t>7F000001C5982201</t>
  </si>
  <si>
    <t>6c1cc11d-ec21-ea11-a812-000d3ac068e2</t>
  </si>
  <si>
    <t>4boOSwge/tNx+HsWpk6RPada9XZdfqx8y/rva1Isk/3dYgFVvXayBxIE6IlAsRUrxe5CsFnERAecjHC67Fnz+A==</t>
  </si>
  <si>
    <t>18662</t>
  </si>
  <si>
    <t>OJY252</t>
  </si>
  <si>
    <t>R9MD450C086642</t>
  </si>
  <si>
    <t>5F0000019A7C1F01</t>
  </si>
  <si>
    <t>6e1cc11d-ec21-ea11-a812-000d3ac068e2</t>
  </si>
  <si>
    <t>Uy3zzVa+8SSr4xExvZKnWrUo2ek15XvJWaFbnW4IeshGS080O2SH23Kv02Iy5CEluwaqe41EyXalvm30N+oR/A==</t>
  </si>
  <si>
    <t>18663</t>
  </si>
  <si>
    <t>OJY253</t>
  </si>
  <si>
    <t>R9MD450C086517</t>
  </si>
  <si>
    <t>7D00000190461F01</t>
  </si>
  <si>
    <t>701cc11d-ec21-ea11-a812-000d3ac068e2</t>
  </si>
  <si>
    <t>BlpvufyAMNzGdLEirgwlPsqpOos3tpWe264tmnjuarHkXwkpJ0KgLzPBpANLx536C540BwI/DKlwoRa8L+K3jg==</t>
  </si>
  <si>
    <t>18664</t>
  </si>
  <si>
    <t>OJY278</t>
  </si>
  <si>
    <t>R9MD450C086592</t>
  </si>
  <si>
    <t>A0000001C1121F01</t>
  </si>
  <si>
    <t>721cc11d-ec21-ea11-a812-000d3ac068e2</t>
  </si>
  <si>
    <t>L32xrXPt0CWrstFW1q3+6UoEWKRE6ycUIVAgHafsthxZvtjX6lnfCmGEtw1E48lSv1pRl0QNs1EZz/HqKV0bNg==</t>
  </si>
  <si>
    <t>18665</t>
  </si>
  <si>
    <t>OJY285</t>
  </si>
  <si>
    <t>SINIESTRO</t>
  </si>
  <si>
    <t>R9MD450C086522</t>
  </si>
  <si>
    <t>2D000001B0BA2201</t>
  </si>
  <si>
    <t>Fuera de servicio (movilidad - activo)</t>
  </si>
  <si>
    <t>Siniestro (movilidad)</t>
  </si>
  <si>
    <t>07204e56-d9fb-e911-a811-000d3ac15595</t>
  </si>
  <si>
    <t>1qpe3e6YwkXvsr33EgbDGssDJgX2jibZMeMeWMUxKCm1StM8r8GqanivaO/JSZKv6LMvjVkCIwg5yAnjwmO04A==</t>
  </si>
  <si>
    <t>18864</t>
  </si>
  <si>
    <t>Camioneta</t>
  </si>
  <si>
    <t>DUSTER OROCH EXPRESSION</t>
  </si>
  <si>
    <t>08042001</t>
  </si>
  <si>
    <t>SDSCJ</t>
  </si>
  <si>
    <t>DIRECCIÓN DE RECURSOS FÍSICOS</t>
  </si>
  <si>
    <t>F4RE412C031752</t>
  </si>
  <si>
    <t>05204e56-d9fb-e911-a811-000d3ac15595</t>
  </si>
  <si>
    <t>t2CPpdO+2mmNWAhnhtjUgnAfqMd9JLeC3RpVMim7BJC/W2/MBQELXiGqa3xlLpsftnhguewL8l8kBLyOqNtk0A==</t>
  </si>
  <si>
    <t>18865</t>
  </si>
  <si>
    <t>OKZ938</t>
  </si>
  <si>
    <t>DIRECCIÓN DE SEGURIDAD</t>
  </si>
  <si>
    <t>F4RE412C033445</t>
  </si>
  <si>
    <t>Chip Inválido</t>
  </si>
  <si>
    <t>ab1e4e56-d9fb-e911-a811-000d3ac15595</t>
  </si>
  <si>
    <t>SVzvRptq02p4AIhZfRGwBXuqX/Ly8a7BN5Yyo5zdjc3QYDwE7woCFrGNUD07ooruX9F26wzD5zeaqFBn/TqpXA==</t>
  </si>
  <si>
    <t>2032</t>
  </si>
  <si>
    <t>08033088</t>
  </si>
  <si>
    <t>A812UC22280</t>
  </si>
  <si>
    <t>F60000011D381F01</t>
  </si>
  <si>
    <t>ad1e4e56-d9fb-e911-a811-000d3ac15595</t>
  </si>
  <si>
    <t>Uee8oKcD9PRSUgoRKVsl+4wYKjAf7Fx0Y8VtrAfHqwdSDayg5+B4Atnl27hY1+9v9CYJ+r+jfh3ObGrt4hQjZQ==</t>
  </si>
  <si>
    <t>2033</t>
  </si>
  <si>
    <t>A812UC22298</t>
  </si>
  <si>
    <t>A600000168979501</t>
  </si>
  <si>
    <t>b11e4e56-d9fb-e911-a811-000d3ac15595</t>
  </si>
  <si>
    <t>ISV4m0UZOZ7gdqOQI958KTKf2zJJtRe+nExEMdu2JsF/mvEZx55/VDqyskRHw4Twx6iERDOiz8/q7J4nrlfvog==</t>
  </si>
  <si>
    <t>2034</t>
  </si>
  <si>
    <t>OKZ584</t>
  </si>
  <si>
    <t>A812UC22272</t>
  </si>
  <si>
    <t>2A00000150B92201</t>
  </si>
  <si>
    <t>521dc11d-ec21-ea11-a812-000d3ac068e2</t>
  </si>
  <si>
    <t>xTAi9GTqXzpXCgtJDbBBJ16zOfd7CtGnxDG0eI/JvhSXFONoHza8NCSPBVLl3PWkC96vpsGzXbUxGRYUcztXrA==</t>
  </si>
  <si>
    <t>2035</t>
  </si>
  <si>
    <t>OKZ625</t>
  </si>
  <si>
    <t>08035019</t>
  </si>
  <si>
    <t>E412C031659</t>
  </si>
  <si>
    <t>FC0000014D3D1F01</t>
  </si>
  <si>
    <t>541dc11d-ec21-ea11-a812-000d3ac068e2</t>
  </si>
  <si>
    <t>24BGqDqGQLYQovjMli7ubaxiERYU+5iEvN4sYNFhiSIJfRzStL9LYjQqs6r9zFtFgprPEqfE7qAst77/q2RSqg==</t>
  </si>
  <si>
    <t>2045</t>
  </si>
  <si>
    <t>M9TC678C020600</t>
  </si>
  <si>
    <t>CB00000141CF1F01</t>
  </si>
  <si>
    <t>971e4e56-d9fb-e911-a811-000d3ac15595</t>
  </si>
  <si>
    <t>OuPUkNzh3CvDV2LlhD2ycSyL6713naOnxlvBnMp6denlclGqqu+PWiqxNTeMDuiU5ajhGEFBHLGeyfRPqhgLqQ==</t>
  </si>
  <si>
    <t>2046</t>
  </si>
  <si>
    <t>M9TC678C021333</t>
  </si>
  <si>
    <t>3F000001DA132101</t>
  </si>
  <si>
    <t>561dc11d-ec21-ea11-a812-000d3ac068e2</t>
  </si>
  <si>
    <t>7jkKLIZuFV51BFI1UHdD3hDHHkAkwZu4l9qjXkCYAWLwiHQYgaMAXkrBRNlsRsM61/Kl8ix/GyWfJ4oOkud9hQ==</t>
  </si>
  <si>
    <t>2047</t>
  </si>
  <si>
    <t>M9TC678C018233</t>
  </si>
  <si>
    <t>CC00000179162101</t>
  </si>
  <si>
    <t>RTM Vencido</t>
  </si>
  <si>
    <t>08bdd715-f8fc-e911-a811-000d3ac15595</t>
  </si>
  <si>
    <t>GmjgLi8CqX73vCKjPBlbCYe1E2v29s2gQ4y0fwVkxPRC/eBwBhN4IZ0m6+SrFjfK5jES+eVk1F8Y/LWmjHXdTg==</t>
  </si>
  <si>
    <t>2073</t>
  </si>
  <si>
    <t>DUSTER DYNAMIQUE 4X4</t>
  </si>
  <si>
    <t>08036015</t>
  </si>
  <si>
    <t>SUBSECRETARÍA GESTIÓN INSTITUCIONAL</t>
  </si>
  <si>
    <t>E410C050121</t>
  </si>
  <si>
    <t>930a4e56-d9fb-e911-a811-000d3ac15595</t>
  </si>
  <si>
    <t>DPoYh9HzBuofWAqWtjBkmFdCBX+aB5w++pISmdbiuWNqge0EFbSiysQf09rEfuUZYN3hieukSrbJyCgytCbcug==</t>
  </si>
  <si>
    <t>2074</t>
  </si>
  <si>
    <t>SUBSECRETARÍA DE ACCESO A LA JUSTICIA</t>
  </si>
  <si>
    <t>E410C050125</t>
  </si>
  <si>
    <t>f51e4e56-d9fb-e911-a811-000d3ac15595</t>
  </si>
  <si>
    <t>Ah5FuQShouQiECPWEjgCZqBxNxdOdW2NpNVOqbBfhEEI1WLS1IvIROUCWPY5kNu3Zt5lIgD12bz3nUXt9u113A==</t>
  </si>
  <si>
    <t>2102</t>
  </si>
  <si>
    <t>LOGAN PRIVILEGE</t>
  </si>
  <si>
    <t>08033090</t>
  </si>
  <si>
    <t>1599</t>
  </si>
  <si>
    <t>2842Q078907</t>
  </si>
  <si>
    <t>0ebdd715-f8fc-e911-a811-000d3ac15595</t>
  </si>
  <si>
    <t>wvGjhGF3klT+zr6nmH5El+/sMJwOdnt8chqLcoE7bdc64JLPohLGRdT1nmisaohgKSalhDfz5IFuXYWSUbvl3g==</t>
  </si>
  <si>
    <t>2103</t>
  </si>
  <si>
    <t>OKZ662</t>
  </si>
  <si>
    <t>SUBSECRETARÍA DE OPERACIONES</t>
  </si>
  <si>
    <t>2842Q078892</t>
  </si>
  <si>
    <t>f91e4e56-d9fb-e911-a811-000d3ac15595</t>
  </si>
  <si>
    <t>Vsa6aaajkdPHkOszO/vgxXNqeCC9esxrbH98MlV2Mzn1AA8fW0laKx/k7FoWBztoa9YcOi7S9bzZ83JgRS/HTQ==</t>
  </si>
  <si>
    <t>2104</t>
  </si>
  <si>
    <t>OKZ663</t>
  </si>
  <si>
    <t>2842Q079502</t>
  </si>
  <si>
    <t>b9238008-880d-eb11-a813-000d3a888a47</t>
  </si>
  <si>
    <t>tMB8uZ9cysfVhGk+MFwFM4Z2Rdz5BzIm0vGDcEpgBLs+NbA6WvhFxvHvyy2My2lsX5HtD0RQFhRkCT4+8geH2Q==</t>
  </si>
  <si>
    <t>2105</t>
  </si>
  <si>
    <t>OFICINA CENTRO DE COMANDO, CONTROL, COMUNICACIONES Y COMPUTO C4</t>
  </si>
  <si>
    <t>2842Q079856</t>
  </si>
  <si>
    <t>871f4e56-d9fb-e911-a811-000d3ac15595</t>
  </si>
  <si>
    <t>8SuUKnUp8H/CIy/d3TuDWSX1rME5NKLGY6td/T0jSySCrNI9x3rxwDGVr5H9JoAKj2syH2ZgHTBtSbHLUNlxjQ==</t>
  </si>
  <si>
    <t>2345</t>
  </si>
  <si>
    <t>08033139</t>
  </si>
  <si>
    <t>A812Q006387</t>
  </si>
  <si>
    <t>D500001B55C4B001</t>
  </si>
  <si>
    <t>861fc11d-ec21-ea11-a812-000d3ac068e2</t>
  </si>
  <si>
    <t>VAGn/7DwLM6TCfVT+xMVWtQ4xZABGyGsFBU+g0rSeFW9IPfxCuQwFf8qakqyrUSMvaVHxXFP5+pDFcq7SydigA==</t>
  </si>
  <si>
    <t>2346</t>
  </si>
  <si>
    <t>OKZ831</t>
  </si>
  <si>
    <t>A812Q006386</t>
  </si>
  <si>
    <t>C8000001B0E12201</t>
  </si>
  <si>
    <t>881fc11d-ec21-ea11-a812-000d3ac068e2</t>
  </si>
  <si>
    <t>2ErxGH4k0nHnSPjfVU4Q4xXDlnFt7wiq/Tot0g8ONr9W11sdxxOCwvp/WRP83mFmciURSIhNEdIJhFSPVRHPng==</t>
  </si>
  <si>
    <t>2347</t>
  </si>
  <si>
    <t>A812Q006388</t>
  </si>
  <si>
    <t>710000019F992201</t>
  </si>
  <si>
    <t>8a1fc11d-ec21-ea11-a812-000d3ac068e2</t>
  </si>
  <si>
    <t>YUyvk42/z3XNW02zix0GMbxPtOWBrQXs9LlSICg5+cUNPrQLZmzjjdoWwJkkelwSyd6FRcfJpg3F3jqTnWRKAg==</t>
  </si>
  <si>
    <t>2348</t>
  </si>
  <si>
    <t>A812Q007493</t>
  </si>
  <si>
    <t>EE000001DB729601</t>
  </si>
  <si>
    <t>8c1fc11d-ec21-ea11-a812-000d3ac068e2</t>
  </si>
  <si>
    <t>G3xo9tiVBoSkH3KrgWFUZJYGMjGP/HoTfbsb0Oj4tcZoni1APDV0/cvlUyyF4OKfsfQX4uyBNDgxEcmAJug1JQ==</t>
  </si>
  <si>
    <t>2349</t>
  </si>
  <si>
    <t>A812Q006384</t>
  </si>
  <si>
    <t>D4000001DEAA2201</t>
  </si>
  <si>
    <t>8e1fc11d-ec21-ea11-a812-000d3ac068e2</t>
  </si>
  <si>
    <t>ZUMRRPkWcqJ4E0VlvBt8MsJ+10Qx59C0z4n9cXmA7MAbM+43DMTvde+XjO6O/RvGn+98KD9sms2VBy005fkNJQ==</t>
  </si>
  <si>
    <t>2350</t>
  </si>
  <si>
    <t>OKZ835</t>
  </si>
  <si>
    <t>A812Q007494</t>
  </si>
  <si>
    <t>0C000001A06C9601</t>
  </si>
  <si>
    <t>931f4e56-d9fb-e911-a811-000d3ac15595</t>
  </si>
  <si>
    <t>EL46sU3y0cjQ0F1O9jgJzDnuLkibe3NUJJoGRjQhCwWq9iuuZjVq7DPBLOyYkRrZpP1jGdNvj0n7BAJbTKHLAg==</t>
  </si>
  <si>
    <t>2351</t>
  </si>
  <si>
    <t>OKZ836</t>
  </si>
  <si>
    <t>A812Q007492</t>
  </si>
  <si>
    <t>9D000001F3661F01</t>
  </si>
  <si>
    <t>901fc11d-ec21-ea11-a812-000d3ac068e2</t>
  </si>
  <si>
    <t>eeyYqI4g8QvnQekdFEO9RPP0aup3EkAuzWrXXFf8UAqPQiPouq6bE0bcIqfP3ilDpgEDm93tSEJfK92VOS7U3Q==</t>
  </si>
  <si>
    <t>2352</t>
  </si>
  <si>
    <t>OKZ837</t>
  </si>
  <si>
    <t>A812Q007490</t>
  </si>
  <si>
    <t>86000001D8869501</t>
  </si>
  <si>
    <t>991f4e56-d9fb-e911-a811-000d3ac15595</t>
  </si>
  <si>
    <t>LlB2zHkXXhHAkXmVQtN9fJNqfiKZE62nPvFrtW3B6hsOarm0PQAU4nK7xJ2e2Ih5Mex/C5YW0hgcd48eRLARYw==</t>
  </si>
  <si>
    <t>2354</t>
  </si>
  <si>
    <t>A812Q008712</t>
  </si>
  <si>
    <t>7E00000070CB5F06</t>
  </si>
  <si>
    <t>9b1f4e56-d9fb-e911-a811-000d3ac15595</t>
  </si>
  <si>
    <t>iECZXFn5+jgAq8fcvRUbKn3XDy/AHATvHdbWkDzkMsZET5+FTorU3OJP4eRrZqL11oqgZP+N1RvOD/BO4qbZug==</t>
  </si>
  <si>
    <t>2355</t>
  </si>
  <si>
    <t>OKZ840</t>
  </si>
  <si>
    <t>A812Q008713</t>
  </si>
  <si>
    <t>88000001348D1F01</t>
  </si>
  <si>
    <t>921fc11d-ec21-ea11-a812-000d3ac068e2</t>
  </si>
  <si>
    <t>RK9cHU1QueN7eSevKNWHzym83JguZLqkgEHqgOWwhvT1wiVsgyV8xrjtxBxg3xTQDDHVEyhOnV2gy4gKXlzJZA==</t>
  </si>
  <si>
    <t>2356</t>
  </si>
  <si>
    <t>OKZ841</t>
  </si>
  <si>
    <t>A812Q008716</t>
  </si>
  <si>
    <t>20000001A68E1F01</t>
  </si>
  <si>
    <t>941fc11d-ec21-ea11-a812-000d3ac068e2</t>
  </si>
  <si>
    <t>txDd2e/GAkbNsjfZJR08TGxy9BfXoilK6e3V16FPW/1AIvEbCd+flVQu9xFggUo5DX7ZFA+7qD962jJjZDbQFw==</t>
  </si>
  <si>
    <t>2357</t>
  </si>
  <si>
    <t>COMANDO OPERATIVO DE APOYO ESPECIALIZADO</t>
  </si>
  <si>
    <t>A812Q008344</t>
  </si>
  <si>
    <t>450000012B821F01</t>
  </si>
  <si>
    <t>961fc11d-ec21-ea11-a812-000d3ac068e2</t>
  </si>
  <si>
    <t>QXVp1jw8Hm1MSLSbYpMPrTR9PzU+wW98DnsndZZvo8nmB/8qg+3x85slKblhTSnFUOqrFUQsO0g3+A+ggHaWwQ==</t>
  </si>
  <si>
    <t>2358</t>
  </si>
  <si>
    <t>A812Q008718</t>
  </si>
  <si>
    <t>0B000001E8901F01</t>
  </si>
  <si>
    <t>981fc11d-ec21-ea11-a812-000d3ac068e2</t>
  </si>
  <si>
    <t>k0iK6N/+8iru8yGob6C5Gs2K8XOD4TknM2eIP15HGmWP9fp+FpxzuriB0ASNBscAhyeD4FLMdlcNVBQgKRWeEw==</t>
  </si>
  <si>
    <t>2359</t>
  </si>
  <si>
    <t>A812Q008715</t>
  </si>
  <si>
    <t>8C0000018F7D2201</t>
  </si>
  <si>
    <t>a51f4e56-d9fb-e911-a811-000d3ac15595</t>
  </si>
  <si>
    <t>dDJZy2/hWr58K4ATPfTpF9TCC6X5oQbXzBYQTuTfzZcOU8XZLwhuVHM2iELr5Cli7qRIUK4v54zc97zlGVyFGg==</t>
  </si>
  <si>
    <t>2360</t>
  </si>
  <si>
    <t>A812Q008717</t>
  </si>
  <si>
    <t>92000001FF002301</t>
  </si>
  <si>
    <t>9a1fc11d-ec21-ea11-a812-000d3ac068e2</t>
  </si>
  <si>
    <t>7FnFZgZzHVcC7tPN9Bih/ofok8jJk9nbayJK+JL8NpcwzT1enlHwi2FshSp1hdmHAkhRuojywNkEgPFpPtQpFQ==</t>
  </si>
  <si>
    <t>2361</t>
  </si>
  <si>
    <t>A812Q008719</t>
  </si>
  <si>
    <t>130000018A891F01</t>
  </si>
  <si>
    <t>a91f4e56-d9fb-e911-a811-000d3ac15595</t>
  </si>
  <si>
    <t>LhE13NR/R8Y2yewsPXdxtKkJjH1cT3ogSPCQeeAIspcBJ/pqjucSkttGlGErhR6nTqD8Nhf2ZBNxYcoPb+Lp0Q==</t>
  </si>
  <si>
    <t>2362</t>
  </si>
  <si>
    <t>A812Q008356</t>
  </si>
  <si>
    <t>680000012DC31F01</t>
  </si>
  <si>
    <t>ab1f4e56-d9fb-e911-a811-000d3ac15595</t>
  </si>
  <si>
    <t>zfi5pLKiEMHhBaZetWhlEmX3rka7bJoNx++e/a80ojWn95+y4O++UhkjA7j5tohCjhC4jre3KXaCaHG20BoZBg==</t>
  </si>
  <si>
    <t>2363</t>
  </si>
  <si>
    <t>A812Q008359</t>
  </si>
  <si>
    <t>EB000001E3C99401</t>
  </si>
  <si>
    <t>9c1fc11d-ec21-ea11-a812-000d3ac068e2</t>
  </si>
  <si>
    <t>J3rnT72jBc3/qrYt0O1ppoJKU/YlspZPAGYetr+o4YaSxH8zxUPplUCTqggZZjhrGY2kcZ7g1hZjN6CwOzEMQQ==</t>
  </si>
  <si>
    <t>2364</t>
  </si>
  <si>
    <t>OKZ849</t>
  </si>
  <si>
    <t>A812Q008349</t>
  </si>
  <si>
    <t>4F00000118102101</t>
  </si>
  <si>
    <t>93214e56-d9fb-e911-a811-000d3ac15595</t>
  </si>
  <si>
    <t>e1DQnkS15KoWkrVLk+J17ConrXjW0glBQx3E0dxB8HPGZXgH5kbymLZDdblWKV0/k88K/qvHKrVA+e8PTPXGoQ==</t>
  </si>
  <si>
    <t>24301</t>
  </si>
  <si>
    <t>08006052</t>
  </si>
  <si>
    <t>OFICINA ASESORA DE COMUNICACIONES</t>
  </si>
  <si>
    <t>E412C137421</t>
  </si>
  <si>
    <t>91214e56-d9fb-e911-a811-000d3ac15595</t>
  </si>
  <si>
    <t>zjGYXX+DSBFz0WI7fs1wKdoNx7MnipL4XyHaWgd5AXhphFzrK1p2kas9PJMt1w0XStxxdcznXUPX/nhLmXt+zA==</t>
  </si>
  <si>
    <t>24302</t>
  </si>
  <si>
    <t>DIRECCIÓN DE RESPONSABILIDAD PENAL ADOLESCENTE</t>
  </si>
  <si>
    <t>E412C135783</t>
  </si>
  <si>
    <t>8f214e56-d9fb-e911-a811-000d3ac15595</t>
  </si>
  <si>
    <t>bVxpGlaiL5OHeBnLA966AJBKZIsw/yg9HLFMtMG6RcbRvX86+PD6pXwskK4r+h4iQA2zBvsx1fKjqbdVm3t60Q==</t>
  </si>
  <si>
    <t>24303</t>
  </si>
  <si>
    <t>M9TC678C029598</t>
  </si>
  <si>
    <t>D400000149C74101</t>
  </si>
  <si>
    <t>c51f4e56-d9fb-e911-a811-000d3ac15595</t>
  </si>
  <si>
    <t>usFXPHE4LEiE3PG0/8PV0JQqgWrxF3B0GhWepHbVMHYMOxED8QRmFibVmnxBLXJiwUwxP+F9Iauzj+OVnXdCZQ==</t>
  </si>
  <si>
    <t>2653</t>
  </si>
  <si>
    <t>OKZ862</t>
  </si>
  <si>
    <t>R9MD450C125911</t>
  </si>
  <si>
    <t>7B000001BD791F01</t>
  </si>
  <si>
    <t>c71f4e56-d9fb-e911-a811-000d3ac15595</t>
  </si>
  <si>
    <t>mfIewpl3b2nyk3teqlV3A0SSyq6DnGTWAy3LKrJfPNCG63SgcT7uuxKQMv+QP86qSfAfsNajz5wbOrOvZbt1YQ==</t>
  </si>
  <si>
    <t>2654</t>
  </si>
  <si>
    <t>OKZ863</t>
  </si>
  <si>
    <t>R9MD450C125916</t>
  </si>
  <si>
    <t>7D00001B5600C701</t>
  </si>
  <si>
    <t>4622c11d-ec21-ea11-a812-000d3ac068e2</t>
  </si>
  <si>
    <t>v9MX3pYmGDvl8aIaoqMWwtKWHito1g0rc+zLpHVzsqcFRkU37jg3LNDQxgAFyr5Cqo2vRd1paMtIT4ZS8MmJdg==</t>
  </si>
  <si>
    <t>2655</t>
  </si>
  <si>
    <t>OKZ864</t>
  </si>
  <si>
    <t>R9MD450C126006</t>
  </si>
  <si>
    <t>21000001A1721F01</t>
  </si>
  <si>
    <t>4822c11d-ec21-ea11-a812-000d3ac068e2</t>
  </si>
  <si>
    <t>NnnxcUU29XoptYckQ/Ti+fCDf2uswXIqPntRIU4yQbygmNCx8OZosDE5khmW7oK0cWhj3YroWEi6HiXO+w5vXw==</t>
  </si>
  <si>
    <t>2656</t>
  </si>
  <si>
    <t>R9MD450C125807</t>
  </si>
  <si>
    <t>8700000161FB2201</t>
  </si>
  <si>
    <t>cd1f4e56-d9fb-e911-a811-000d3ac15595</t>
  </si>
  <si>
    <t>ym8X+BM6vS2HCKaK6ICY0k8f6I5kM4TDElW+l/nkWAyeNYg/rS8jpZg6f5N2YBJDWEFUhHYxKzGiYMaa5uF3ww==</t>
  </si>
  <si>
    <t>2657</t>
  </si>
  <si>
    <t>R9MD450C126030</t>
  </si>
  <si>
    <t>880000011C4E1F01</t>
  </si>
  <si>
    <t>4a22c11d-ec21-ea11-a812-000d3ac068e2</t>
  </si>
  <si>
    <t>Zaq1NncX4j3g5Oq1Y5gpLLr1yaBjdzQtCtR9hozMKQVR9S+1d2AfCtfRTnKmFy6OCX2jEhnd6tQzFNNEZKpZRQ==</t>
  </si>
  <si>
    <t>2658</t>
  </si>
  <si>
    <t>OKZ867</t>
  </si>
  <si>
    <t>GRUPO AUXILIARES DE POLICIA MEBOG</t>
  </si>
  <si>
    <t>R9MD450C125907</t>
  </si>
  <si>
    <t>4F00000164891F01</t>
  </si>
  <si>
    <t>4c22c11d-ec21-ea11-a812-000d3ac068e2</t>
  </si>
  <si>
    <t>7nclN37PpNolZ+Ox6WASeC4soolNDzNm4ah34t3O9ApILzxSz6525sYyM0jbolYb4njtnU85MNHjXttWg5f/9Q==</t>
  </si>
  <si>
    <t>2659</t>
  </si>
  <si>
    <t>OKZ868</t>
  </si>
  <si>
    <t>R9MD450C125804</t>
  </si>
  <si>
    <t>010000010956EF01</t>
  </si>
  <si>
    <t>d31f4e56-d9fb-e911-a811-000d3ac15595</t>
  </si>
  <si>
    <t>e/KcxKCF0dnh0kVsytHrKDPySEvTUb5vYPBjbODU3khAVM+wgWVdGk86X+B198c4oph5wRC8wlM2L9YTarkOaQ==</t>
  </si>
  <si>
    <t>2660</t>
  </si>
  <si>
    <t>R9MD450C125909</t>
  </si>
  <si>
    <t>FA00001B56669801</t>
  </si>
  <si>
    <t>4e22c11d-ec21-ea11-a812-000d3ac068e2</t>
  </si>
  <si>
    <t>pSChl9XtKB49uv9txmjxT85OiftgDLSDBXVrKnufw5R3MIWK46BV3MnMOQPISXcDvwryCL3tdiqpiC6dM4eoOA==</t>
  </si>
  <si>
    <t>2661</t>
  </si>
  <si>
    <t>OKZ870</t>
  </si>
  <si>
    <t>R9MD450C126011</t>
  </si>
  <si>
    <t>7900001B5678BD01</t>
  </si>
  <si>
    <t>d71f4e56-d9fb-e911-a811-000d3ac15595</t>
  </si>
  <si>
    <t>5MCzixEd8RkJ+j8eC/pKZG9LDBOzfrHUudHrnptSkTQlepiXMi8E9cuK0ptSP4oS9pIP2fGJ18x+cN8jxCEuWQ==</t>
  </si>
  <si>
    <t>2662</t>
  </si>
  <si>
    <t>OKZ871</t>
  </si>
  <si>
    <t>R9MD450C126046</t>
  </si>
  <si>
    <t>C300000116B92201</t>
  </si>
  <si>
    <t>5022c11d-ec21-ea11-a812-000d3ac068e2</t>
  </si>
  <si>
    <t>0tDNblOoheSMxwP4u2At5E9c+poUQzWi8A97zzyIF0srl722eKJ1cAEEyjkyQrAx4a+y3TNFoXqNs8sNYizlrA==</t>
  </si>
  <si>
    <t>2663</t>
  </si>
  <si>
    <t>R9MD450C125999</t>
  </si>
  <si>
    <t>28000001657A1F01</t>
  </si>
  <si>
    <t>5222c11d-ec21-ea11-a812-000d3ac068e2</t>
  </si>
  <si>
    <t>NWTuMZmyehUbQjL2M6ddc7phaQLFNFxq3Fk8CfDipxbowozMCfIt0s+NuLchgjfKJRP2Q4YEMO+QYxgMxEjMKg==</t>
  </si>
  <si>
    <t>2664</t>
  </si>
  <si>
    <t>R9MD450C125876</t>
  </si>
  <si>
    <t>D5000001D5FA2201</t>
  </si>
  <si>
    <t>5422c11d-ec21-ea11-a812-000d3ac068e2</t>
  </si>
  <si>
    <t>fIqt4HFZVF8bBC+a6KGPgI5lCs8pdlT+uD/28QzFTaJj3+fySySwLwJdnUP5sQo6uY/EwjtUO56hy88184tHCQ==</t>
  </si>
  <si>
    <t>2665</t>
  </si>
  <si>
    <t>R9MD450C125872</t>
  </si>
  <si>
    <t>D200000115B11F01</t>
  </si>
  <si>
    <t>5622c11d-ec21-ea11-a812-000d3ac068e2</t>
  </si>
  <si>
    <t>VsGVdrNcDWx7J61hjV9eshAzcgq7byiPb7Jpt9T5N8srZL9xW8btzm9Vnf+ixtX3AXG9weWFWsluagKwdnB0IQ==</t>
  </si>
  <si>
    <t>2666</t>
  </si>
  <si>
    <t>R9MD450C125966</t>
  </si>
  <si>
    <t>360000019FCE1001</t>
  </si>
  <si>
    <t>5822c11d-ec21-ea11-a812-000d3ac068e2</t>
  </si>
  <si>
    <t>qF6T9yOVu2P4Xme4R7I9PZGJqB0fpF7n8LYp+cceTlzUJgGNAR1FNSTd6jp4aIVmZEvQKbLe9rmRHmp8/zbqcA==</t>
  </si>
  <si>
    <t>2667</t>
  </si>
  <si>
    <t>OKZ876</t>
  </si>
  <si>
    <t>R9MD450C126041</t>
  </si>
  <si>
    <t>2300000136A42201</t>
  </si>
  <si>
    <t>eb1f4e56-d9fb-e911-a811-000d3ac15595</t>
  </si>
  <si>
    <t>UQ1gkyR4cI+BRPaa1rMsHOS0B4moOxu6Qw+SONxFDyzbfp13+VELj0APKw0NVnfF/Y6VmYNQdTYf2ActiCVsHA==</t>
  </si>
  <si>
    <t>2677</t>
  </si>
  <si>
    <t>M9TC678C025335</t>
  </si>
  <si>
    <t>F700000145DC1F01</t>
  </si>
  <si>
    <t>ef1f4e56-d9fb-e911-a811-000d3ac15595</t>
  </si>
  <si>
    <t>1VrJwYOJ8An+7Gn2TXq+9A0QOIcgsrwxpKj00rF+To3OgWuEsZ4ZgZ79E4uy+aJLwYpGW2siADQXbp0MtmCoJQ==</t>
  </si>
  <si>
    <t>2678</t>
  </si>
  <si>
    <t>M9TC678C025406</t>
  </si>
  <si>
    <t>E50000013B7A1F01</t>
  </si>
  <si>
    <t>ed1f4e56-d9fb-e911-a811-000d3ac15595</t>
  </si>
  <si>
    <t>dDytRPBWG8AciwdckzLRWu1s+vmd6xz/2sibAWgg9A145h8fu11FU3PIJ1iQLEouLOtZjXysIjArNx1h1Ta1zA==</t>
  </si>
  <si>
    <t>2679</t>
  </si>
  <si>
    <t>GRUPO TALENTO HUMANO MEBOG</t>
  </si>
  <si>
    <t>M9TC678C027614</t>
  </si>
  <si>
    <t>C8000001817A2201</t>
  </si>
  <si>
    <t>8e23c11d-ec21-ea11-a812-000d3ac068e2</t>
  </si>
  <si>
    <t>7VDQYgvKB9cIlCc2WCu3ml06coVhFpjP++0VY7ROcgf/ewaxDyYZ+PXnDVOvmIiC/DEvHI9Om+H+FGccd2Xs0A==</t>
  </si>
  <si>
    <t>31437</t>
  </si>
  <si>
    <t>OEU946</t>
  </si>
  <si>
    <t>A400C083359</t>
  </si>
  <si>
    <t>44000017FB878401</t>
  </si>
  <si>
    <t>9623c11d-ec21-ea11-a812-000d3ac068e2</t>
  </si>
  <si>
    <t>x0qpYfytXM2lMJhul4TtUZRrcnGan9krHgYbZtKQaJYiihgn7S4/LQIwu75grY4/EptnvsTyL7gf4iD3PN0HJg==</t>
  </si>
  <si>
    <t>31442</t>
  </si>
  <si>
    <t>OJY247</t>
  </si>
  <si>
    <t>R9MD450C086662</t>
  </si>
  <si>
    <t>BE000017FF775D01</t>
  </si>
  <si>
    <t>29114e56-d9fb-e911-a811-000d3ac15595</t>
  </si>
  <si>
    <t>htT9GqV+I1oVA4AcLqlm+UHN1rtQsaZhRdmE5y0D6bLKKrp/QyaEGbu7KWNDIsyKMTtuIpG5V6HSq8pIThDqxA==</t>
  </si>
  <si>
    <t>31619</t>
  </si>
  <si>
    <t>PM13</t>
  </si>
  <si>
    <t>F710Q093290</t>
  </si>
  <si>
    <t>FD000001AF8D1F01</t>
  </si>
  <si>
    <t>47114e56-d9fb-e911-a811-000d3ac15595</t>
  </si>
  <si>
    <t>oIQV0au5ZbFjpFam69BnIT2nYjPT4Q/jq7sCo5GCU9TyapM4OstTxgQ5EY2vqQH3JEa1vYx8By3F8AZeOD1pRA==</t>
  </si>
  <si>
    <t>31625</t>
  </si>
  <si>
    <t>GRUPO DE TELEMATICA DE LA POLICIA METROPOLITANA DE BOGOTA</t>
  </si>
  <si>
    <t>F710Q095141</t>
  </si>
  <si>
    <t>89000017FC72C901</t>
  </si>
  <si>
    <t>5624c11d-ec21-ea11-a812-000d3ac068e2</t>
  </si>
  <si>
    <t>+4omBY9P3C40MtS6x7ufE7XpG8aaiI/sbB2DJ4fV6JXp4peooha5/pstutbw6GtiHTNfnYrOLPsKkemQwHiU2g==</t>
  </si>
  <si>
    <t>31644</t>
  </si>
  <si>
    <t>F710Q172423</t>
  </si>
  <si>
    <t>D30000016AD20E01</t>
  </si>
  <si>
    <t>5a24c11d-ec21-ea11-a812-000d3ac068e2</t>
  </si>
  <si>
    <t>uHU74QganwCxBrb/aFonefGhFPPRcxoTz0xcO1tizRe3xn1YZsskr8lQEMPpTcDwss2wESIKHXy3VZLMhJGqVQ==</t>
  </si>
  <si>
    <t>31646</t>
  </si>
  <si>
    <t>OJX151</t>
  </si>
  <si>
    <t>F710Q173674</t>
  </si>
  <si>
    <t>FD0000017C082301</t>
  </si>
  <si>
    <t>a71d4e56-d9fb-e911-a811-000d3ac15595</t>
  </si>
  <si>
    <t>/jPSPofZFa/6xGpUYhxD2nPdBbTycWcHn+J0lumeBBFRYNxwwo7dF9Tavpj4xDfBeeyx7fGXAyUiiiaElDTMjA==</t>
  </si>
  <si>
    <t>31648</t>
  </si>
  <si>
    <t>OJX124</t>
  </si>
  <si>
    <t>F710Q173542</t>
  </si>
  <si>
    <t>A7000001AC881F01</t>
  </si>
  <si>
    <t>6e24c11d-ec21-ea11-a812-000d3ac068e2</t>
  </si>
  <si>
    <t>viCLaS6LxiN4hUpwsbj7SGbjrX3DZkmoS3evkCFGQ/oBI6eLP4HBo0koEFiZNfM8gxcDEpx5/KCjlafK9J6wlQ==</t>
  </si>
  <si>
    <t>31660</t>
  </si>
  <si>
    <t>OJX023</t>
  </si>
  <si>
    <t>F710Q170374</t>
  </si>
  <si>
    <t>67000001091B0201</t>
  </si>
  <si>
    <t>7024c11d-ec21-ea11-a812-000d3ac068e2</t>
  </si>
  <si>
    <t>Ci9nOGaF1UEGPL4T2GsQBHIix30LKRop7ZFKMzpcfha+IIToXNjgrAGNtOBAzpZDP0vUF714mE/vpyE6+ql5lA==</t>
  </si>
  <si>
    <t>31661</t>
  </si>
  <si>
    <t>F710Q173365</t>
  </si>
  <si>
    <t>150000010BFE0E01</t>
  </si>
  <si>
    <t>7424c11d-ec21-ea11-a812-000d3ac068e2</t>
  </si>
  <si>
    <t>e9ymY3htR2Vdq1SV+yC66STSewH0a7+oB/yH+lJQOdPry4n+GeXi5UzkD/E/ETtC1BB2dHfgrYeH3M4bro4Y/g==</t>
  </si>
  <si>
    <t>31664</t>
  </si>
  <si>
    <t>OJX123</t>
  </si>
  <si>
    <t>F710Q173545</t>
  </si>
  <si>
    <t>3600000165500F01</t>
  </si>
  <si>
    <t>7624c11d-ec21-ea11-a812-000d3ac068e2</t>
  </si>
  <si>
    <t>hEsmFdFoclzzHmP3gRXewgViN0ocbBAv0WWT/OvLisDYqFGl8b9XiCNVbzvswGp6JCHbPEDuWgmzhy0DOtbAMA==</t>
  </si>
  <si>
    <t>31665</t>
  </si>
  <si>
    <t>F710Q173531</t>
  </si>
  <si>
    <t>D70000010F8F1F01</t>
  </si>
  <si>
    <t>b51d4e56-d9fb-e911-a811-000d3ac15595</t>
  </si>
  <si>
    <t>SFACR+8CieCdjyUiHybzlrUz54nBD+4igtRg+RP624r34/ysRFamiEY3DsVoGa3klqUabmsxB6ldip5wv/r7hA==</t>
  </si>
  <si>
    <t>31666</t>
  </si>
  <si>
    <t>OJX131</t>
  </si>
  <si>
    <t>F710Q173524</t>
  </si>
  <si>
    <t>C000000131721F01</t>
  </si>
  <si>
    <t>7824c11d-ec21-ea11-a812-000d3ac068e2</t>
  </si>
  <si>
    <t>oFzzy0YV0tQd4PSy/Yj8LcVKLC7n3jnf7WXuTGTdG5DJyxgsv9zsbHAj3VBVkMgSCyIhuPRWEOS29wT3PWPDzA==</t>
  </si>
  <si>
    <t>31667</t>
  </si>
  <si>
    <t>F710Q173680</t>
  </si>
  <si>
    <t>2E00001B55D69601</t>
  </si>
  <si>
    <t>7c24c11d-ec21-ea11-a812-000d3ac068e2</t>
  </si>
  <si>
    <t>H+ZII4VYxI0n7tNuiG5koi7s6LTiLMxtOWfzXwvzWa9zcbRuI5UaEh1UnixMLN8mEp7ey2+M+bgkzQZ8qjHdFg==</t>
  </si>
  <si>
    <t>31670</t>
  </si>
  <si>
    <t>F710Q172190</t>
  </si>
  <si>
    <t>44000001FB9D1101</t>
  </si>
  <si>
    <t>8024c11d-ec21-ea11-a812-000d3ac068e2</t>
  </si>
  <si>
    <t>L+2fJkBJQ5RNdWbTR1NJScx9S9pcrUniZzZ15r2oW+iNKb2R7EhI2mnz7fXiJtsj7ak/9GAtCu3wiSh3sH52Lg==</t>
  </si>
  <si>
    <t>31673</t>
  </si>
  <si>
    <t>F710Q172194</t>
  </si>
  <si>
    <t>AA00000146A82201</t>
  </si>
  <si>
    <t>db1c4e56-d9fb-e911-a811-000d3ac15595</t>
  </si>
  <si>
    <t>AOxKTx12Z4o8nAvTbp2qxkxk4Cz2Vi+IkgZJEKwMtcZVT1N22dbVBr7IbC7RIikN4ARUr5J+GlzV40StzM2qOA==</t>
  </si>
  <si>
    <t>31676</t>
  </si>
  <si>
    <t>OJX009</t>
  </si>
  <si>
    <t>F710Q170352</t>
  </si>
  <si>
    <t>A1000001E5CE1F01</t>
  </si>
  <si>
    <t>ef1c4e56-d9fb-e911-a811-000d3ac15595</t>
  </si>
  <si>
    <t>zyFn3ZslxFP2QAO/t88frDgi/cykOffXjELhlpqilIQKkg9orsqZT0MsafY6KYGpUiQwKBSI2JGjCb4QN4Sg0A==</t>
  </si>
  <si>
    <t>31677</t>
  </si>
  <si>
    <t>F710Q170299</t>
  </si>
  <si>
    <t>E400000079E9AF06</t>
  </si>
  <si>
    <t>851d4e56-d9fb-e911-a811-000d3ac15595</t>
  </si>
  <si>
    <t>ZZQr9sPp+Epzj7sn3OKk4UuV8IhrfM95JPi18EDCZNZN44epI0pEOOazScEmfYq4P4KLYB0wjUEC/H+uYZ6aDA==</t>
  </si>
  <si>
    <t>31678</t>
  </si>
  <si>
    <t>F710Q173957</t>
  </si>
  <si>
    <t>AB000001499C2201</t>
  </si>
  <si>
    <t>d51c4e56-d9fb-e911-a811-000d3ac15595</t>
  </si>
  <si>
    <t>S+SV6YkZtXlslvdyQBo6KD9o+V7IwebOe+4lLCRH3zdhdhYE+h3uErfKlSdpz7T36G9hkIZvvBOJC5Qf2dvknw==</t>
  </si>
  <si>
    <t>31680</t>
  </si>
  <si>
    <t>OJX006</t>
  </si>
  <si>
    <t>F710Q170361</t>
  </si>
  <si>
    <t>52000000732BC506</t>
  </si>
  <si>
    <t>9d1d4e56-d9fb-e911-a811-000d3ac15595</t>
  </si>
  <si>
    <t>g5a9B7mWyDQTHb9FupPy1ew16Vmg2HjCCWRGMceIbfmtZnNwtYN7DG4EH7uPwLnOoJgX0+zlnru2UsHX87VKeg==</t>
  </si>
  <si>
    <t>31681</t>
  </si>
  <si>
    <t>OJX119</t>
  </si>
  <si>
    <t>F710Q172810</t>
  </si>
  <si>
    <t>CC000000704E0806</t>
  </si>
  <si>
    <t>8824c11d-ec21-ea11-a812-000d3ac068e2</t>
  </si>
  <si>
    <t>kG0g2ugaSsQsoTFAiVxwXN0QqQUjBwVG+rQDmXrmLMNNJjFCeoX3jqK25+4YwdkYtrKcFGz6kmaylrNHzAy6ew==</t>
  </si>
  <si>
    <t>31682</t>
  </si>
  <si>
    <t>F710Q170347</t>
  </si>
  <si>
    <t>1E000001648E1F01</t>
  </si>
  <si>
    <t>8a24c11d-ec21-ea11-a812-000d3ac068e2</t>
  </si>
  <si>
    <t>0URyr7nXF9hUWl8+lIXIQxzYhX1kqcqJlVG+vkGMaPYQBgZiPivVDwf+m27DR8QieGHMUGUzBW27u3J1HdmDdg==</t>
  </si>
  <si>
    <t>31684</t>
  </si>
  <si>
    <t>F710Q173568</t>
  </si>
  <si>
    <t>8C000001356A1F01</t>
  </si>
  <si>
    <t>dd1d4e56-d9fb-e911-a811-000d3ac15595</t>
  </si>
  <si>
    <t>dBjTr2WCf+eWCNSiE5prAKkY4zez/st5fUF7gK/9i18AgUH3x/XTeZJ5E34s2QnYcLhGKuHkB7/cz0kmHOoXbA==</t>
  </si>
  <si>
    <t>31685</t>
  </si>
  <si>
    <t>OJX152</t>
  </si>
  <si>
    <t>F710Q173675</t>
  </si>
  <si>
    <t>0A000001557B2201</t>
  </si>
  <si>
    <t>d51d4e56-d9fb-e911-a811-000d3ac15595</t>
  </si>
  <si>
    <t>cr7nM6wuLXEZNkVnfpP7mcqMYILW8nYgiVox11UQFp4sG+cUsTx8W8rcU0AT+24LY9f2fbwJWAlY6R6uBP4VZw==</t>
  </si>
  <si>
    <t>31687</t>
  </si>
  <si>
    <t>F710Q173631</t>
  </si>
  <si>
    <t>09000001EC8B1F01</t>
  </si>
  <si>
    <t>ff1c4e56-d9fb-e911-a811-000d3ac15595</t>
  </si>
  <si>
    <t>w5gPA7XmSlUDXhMvh51NFU4LdBr9yh2kqGxE8tJuf/2VrC0gL+eMkxIfnP1UT75Gwi8UIV/P6R01XWLvr8VksA==</t>
  </si>
  <si>
    <t>31688</t>
  </si>
  <si>
    <t>OJX027</t>
  </si>
  <si>
    <t>F710Q171839</t>
  </si>
  <si>
    <t>1000000104B99701</t>
  </si>
  <si>
    <t>8c24c11d-ec21-ea11-a812-000d3ac068e2</t>
  </si>
  <si>
    <t>qM/jVH0nRse5D6gEXPkqslz3xZzug+dMh2bQPd8yH4Odml0gP0Dha6xL1wlFyr4yV+M1AX19ZUDhg7vyyfpPBA==</t>
  </si>
  <si>
    <t>31689</t>
  </si>
  <si>
    <t>OJX129</t>
  </si>
  <si>
    <t>F710Q173530</t>
  </si>
  <si>
    <t>000000014CB92201</t>
  </si>
  <si>
    <t>7d1d4e56-d9fb-e911-a811-000d3ac15595</t>
  </si>
  <si>
    <t>L6RAU3FJaUwUmZ/Sikib/kTRQlGucjWsENpE5bcnCNqPdtaQ1P9Q3jdjpG/wCL57rH256R/a2vdargFpXAeL0g==</t>
  </si>
  <si>
    <t>31690</t>
  </si>
  <si>
    <t>F710Q172422</t>
  </si>
  <si>
    <t>D500000137BA1F01</t>
  </si>
  <si>
    <t>8e24c11d-ec21-ea11-a812-000d3ac068e2</t>
  </si>
  <si>
    <t>FpP2A4clJl83lywVLiu3cNgez+GdMtxlanc7uhElfBnqKWODADDrns6ndaG205vgTXUPRijMZqJy3naYbDqhgA==</t>
  </si>
  <si>
    <t>31691</t>
  </si>
  <si>
    <t>OJX016</t>
  </si>
  <si>
    <t>F710Q170351</t>
  </si>
  <si>
    <t>A10000007322C506</t>
  </si>
  <si>
    <t>9024c11d-ec21-ea11-a812-000d3ac068e2</t>
  </si>
  <si>
    <t>jDGV7wHVmSOhveEmH1lK8qdPThZgRFjasnlCVyLbpJRwUo9df+fRFo6LTbh/gHArEmJ2dspMA0yfBSdlOISPbw==</t>
  </si>
  <si>
    <t>31692</t>
  </si>
  <si>
    <t>OJX022</t>
  </si>
  <si>
    <t>F710Q170293</t>
  </si>
  <si>
    <t>0D00000183AC2201</t>
  </si>
  <si>
    <t>9224c11d-ec21-ea11-a812-000d3ac068e2</t>
  </si>
  <si>
    <t>hO6X0M0+PqpZ1xOc6ln190MdI17VMhaywLT1DkTKULdOMvZu19Q8x1PUPl0i79VlZDgQ6oJUuk3aWAhWdIm6fw==</t>
  </si>
  <si>
    <t>31693</t>
  </si>
  <si>
    <t>F710Q172188</t>
  </si>
  <si>
    <t>27000017FC5DB101</t>
  </si>
  <si>
    <t>e71c4e56-d9fb-e911-a811-000d3ac15595</t>
  </si>
  <si>
    <t>zSqI1YICnNt6JNvQ4Q2VQpxvDD4GAbiVovC20xm3qTzHpHBmGDsLo0IwFCnfXE84WVTlRi3SgQfTe7KbcfIQfA==</t>
  </si>
  <si>
    <t>31695</t>
  </si>
  <si>
    <t>OJX015</t>
  </si>
  <si>
    <t>F710Q170354</t>
  </si>
  <si>
    <t>880000011B938801</t>
  </si>
  <si>
    <t>9b1d4e56-d9fb-e911-a811-000d3ac15595</t>
  </si>
  <si>
    <t>wrG8zltTAQXXAnOl+cQgQUSrWB2pWArbdM9SaR7x7WhYI/5y9SHP3cbtvgx12iP1iPo7uDyZf5ZMQalhNmWk5Q==</t>
  </si>
  <si>
    <t>31698</t>
  </si>
  <si>
    <t>F710Q172807</t>
  </si>
  <si>
    <t>F80000015F781F01</t>
  </si>
  <si>
    <t>871d4e56-d9fb-e911-a811-000d3ac15595</t>
  </si>
  <si>
    <t>D+s146E3rCEAXZ9SxnLr/NxaGRSV/X5LBtJN5c4v3oC008Q+tGV1TQR2wvt5x04Vd7TK0L07lhZbMGm6ZOjTPw==</t>
  </si>
  <si>
    <t>31700</t>
  </si>
  <si>
    <t>F710Q173956</t>
  </si>
  <si>
    <t>95000001EA982201</t>
  </si>
  <si>
    <t>9624c11d-ec21-ea11-a812-000d3ac068e2</t>
  </si>
  <si>
    <t>z1RhOKyUYVuk2e72sasR1pDgcuz7puBwP//I2yMhBMlbudZa2qbxf5NKLZwrehj8MMikLlGR7K2CKcww248cRw==</t>
  </si>
  <si>
    <t>31701</t>
  </si>
  <si>
    <t>F710Q173671</t>
  </si>
  <si>
    <t>5E00001B565A1D01</t>
  </si>
  <si>
    <t>9824c11d-ec21-ea11-a812-000d3ac068e2</t>
  </si>
  <si>
    <t>YYteKuMi+9mertalQOVi9Re+4hnsvRGFrF2BQzZhV53foOkViBH+oXJ0uC5J7Qr7TCD859ZMsRuttrBd63zLQg==</t>
  </si>
  <si>
    <t>31702</t>
  </si>
  <si>
    <t>OJX024</t>
  </si>
  <si>
    <t>F710Q170369</t>
  </si>
  <si>
    <t>1C00000156411F01</t>
  </si>
  <si>
    <t>9a24c11d-ec21-ea11-a812-000d3ac068e2</t>
  </si>
  <si>
    <t>JRT9EI7BKt0zNT0o+zurqU4XoAPuuKTAXV2iZF8vdItKp8jGuo9F+jFmcJw0gXBUPXVFh2q3YwexEIFV28cBwg==</t>
  </si>
  <si>
    <t>31703</t>
  </si>
  <si>
    <t>OJX128</t>
  </si>
  <si>
    <t>F710Q173682</t>
  </si>
  <si>
    <t>E90000010EDD2201</t>
  </si>
  <si>
    <t>9c24c11d-ec21-ea11-a812-000d3ac068e2</t>
  </si>
  <si>
    <t>Z770vZjqv6KhdJlrCUL07uJbfB3n1SUhdLykC4d6m92viWhyECz10wJI1daEroIZiQcsN5owXx+QxIo6RtHdig==</t>
  </si>
  <si>
    <t>31704</t>
  </si>
  <si>
    <t>OJX146</t>
  </si>
  <si>
    <t>F710Q173670</t>
  </si>
  <si>
    <t>9600000183DB1F01</t>
  </si>
  <si>
    <t>9e24c11d-ec21-ea11-a812-000d3ac068e2</t>
  </si>
  <si>
    <t>0mrQ9EvbC6FsCYW4Mt5iCtaSbd7VQ414NP/7pK29Hw3bGSTRjvpxZpP/FnKs6Iq4hATSt0o45/2eAqJ4/kMMzQ==</t>
  </si>
  <si>
    <t>31705</t>
  </si>
  <si>
    <t>OJX028</t>
  </si>
  <si>
    <t>F710Q171852</t>
  </si>
  <si>
    <t>C6000000738AE106</t>
  </si>
  <si>
    <t>b91d4e56-d9fb-e911-a811-000d3ac15595</t>
  </si>
  <si>
    <t>ndTKIU+6N325LRR9P6vSVE8HBDy7slyUH6E8Xg+rXakP13VIW28BYTyu3otJ9P10xYiq89qHvVmFfft9NdCoMA==</t>
  </si>
  <si>
    <t>31706</t>
  </si>
  <si>
    <t>F710Q173565</t>
  </si>
  <si>
    <t>FF00000168871F01</t>
  </si>
  <si>
    <t>a024c11d-ec21-ea11-a812-000d3ac068e2</t>
  </si>
  <si>
    <t>QJKFwFTYKraCmPu/65VF59XlVFBOfQTUX3mx5WBUp9B/zKnd/q+3TKipeoTC4K10B9sScfnkHAEpWoSI7/fEig==</t>
  </si>
  <si>
    <t>31707</t>
  </si>
  <si>
    <t>OJX025</t>
  </si>
  <si>
    <t>F710Q170373</t>
  </si>
  <si>
    <t>AF000000734E0D06</t>
  </si>
  <si>
    <t>6f1e4e56-d9fb-e911-a811-000d3ac15595</t>
  </si>
  <si>
    <t>YL+pYgY1+bmy5vIrraIkRESyPNSrg5IpZLpJA+xUZXDtTwU5bTJUC2GXQvytItbkkYFFsj6Is+NouVg+bazGMg==</t>
  </si>
  <si>
    <t>31708</t>
  </si>
  <si>
    <t>R9MD450C086563</t>
  </si>
  <si>
    <t>C5000001A9521F01</t>
  </si>
  <si>
    <t>331e4e56-d9fb-e911-a811-000d3ac15595</t>
  </si>
  <si>
    <t>/DnKGXk7j7gX5l5iYszxI502JY2iRWr3oeiBflV4tejhxDK732fuH5OOKH546R7EVYYJUx+O39DWCe22R+tMwQ==</t>
  </si>
  <si>
    <t>31712</t>
  </si>
  <si>
    <t>OJY249</t>
  </si>
  <si>
    <t>R9MD450C086649</t>
  </si>
  <si>
    <t>A3000001C3710F01</t>
  </si>
  <si>
    <t>a824c11d-ec21-ea11-a812-000d3ac068e2</t>
  </si>
  <si>
    <t>jzQ+QXN8Iv2KlN7PWFPiYzu9WcZrVq0nVoZgAu/tpUMuEyhE6MKeRjV7xgOdqjUtoXAfVKk9nIT9YIRySCIWmw==</t>
  </si>
  <si>
    <t>31713</t>
  </si>
  <si>
    <t>R9MD450C087738</t>
  </si>
  <si>
    <t>19000001E5891F01</t>
  </si>
  <si>
    <t>17124e56-d9fb-e911-a811-000d3ac15595</t>
  </si>
  <si>
    <t>697hOtO+kT7r4OV77J9/JGD3/wdKg/HddPsyQ40zd4g1YgnQX/e6aIQTb6S1CTY0+frYO5YVhW4Ddbepy2QsTQ==</t>
  </si>
  <si>
    <t>31716</t>
  </si>
  <si>
    <t>OEU942</t>
  </si>
  <si>
    <t>A400C098893</t>
  </si>
  <si>
    <t>AE0000006FFE5006</t>
  </si>
  <si>
    <t>b024c11d-ec21-ea11-a812-000d3ac068e2</t>
  </si>
  <si>
    <t>AXusQWzOBfn3Fmm7u0trngyck1hIvO0oVzw0/VdBa3D7G8tYXEsxk3moFJy/0uvnsl78yTEGX/MmA3S0Dc/NIg==</t>
  </si>
  <si>
    <t>31719</t>
  </si>
  <si>
    <t>OEU944</t>
  </si>
  <si>
    <t>A400C079360</t>
  </si>
  <si>
    <t>7C000000713DFA06</t>
  </si>
  <si>
    <t>b224c11d-ec21-ea11-a812-000d3ac068e2</t>
  </si>
  <si>
    <t>ecr/8ZOwu3j8jgF7TJitAn1LIkGGr75L4L200SePL1CRx153V/gqv6mL5+SPMoS45EptStCXQBM2K+xVAhlJng==</t>
  </si>
  <si>
    <t>31721</t>
  </si>
  <si>
    <t>A400C083361</t>
  </si>
  <si>
    <t>9200000157B12201</t>
  </si>
  <si>
    <t>b424c11d-ec21-ea11-a812-000d3ac068e2</t>
  </si>
  <si>
    <t>Z0WXAZjPvm3TRLp0UI+PjKrcaDzWkLfKV8OHnIxH2oXLG6xFTsfRHgb8g3k7ywhoUW8dfBHMqAv2lDSFLRsG9w==</t>
  </si>
  <si>
    <t>31722</t>
  </si>
  <si>
    <t>OEU996</t>
  </si>
  <si>
    <t>A400C100527</t>
  </si>
  <si>
    <t>2500000071AC4506</t>
  </si>
  <si>
    <t>b624c11d-ec21-ea11-a812-000d3ac068e2</t>
  </si>
  <si>
    <t>j3uy9jNrVWR7NfwYXwarDirfvtXjacwtHFp8tTZS/qWvQR5eMosA1NXWQgE34kbtIXB9OVRc6rBiHOlXER3rvQ==</t>
  </si>
  <si>
    <t>31723</t>
  </si>
  <si>
    <t>OJX090</t>
  </si>
  <si>
    <t>A400C098910</t>
  </si>
  <si>
    <t>9100000109B39F01</t>
  </si>
  <si>
    <t>b824c11d-ec21-ea11-a812-000d3ac068e2</t>
  </si>
  <si>
    <t>bAE1vJ2PIinHZHuvsdMOxEMTJ5EFcMwjEdO90Qqbf28XDaNwPQwCxw/rtDqxlulFHqvIr8ejTO9hKQCcCVNPIA==</t>
  </si>
  <si>
    <t>31724</t>
  </si>
  <si>
    <t>OEU945</t>
  </si>
  <si>
    <t>A400C082822</t>
  </si>
  <si>
    <t>1D00000148A62201</t>
  </si>
  <si>
    <t>5b1d4e56-d9fb-e911-a811-000d3ac15595</t>
  </si>
  <si>
    <t>Q1V7RhyM8T63PLOkr4yrTFIOvuhWSABtfEiG5HjEV8xXk82g+ll1wxcOwzEHIWrHrjrtokrElB3xoL45lo7m8Q==</t>
  </si>
  <si>
    <t>31725</t>
  </si>
  <si>
    <t>OJX085</t>
  </si>
  <si>
    <t>A400C098886</t>
  </si>
  <si>
    <t>6D000000718B1F06</t>
  </si>
  <si>
    <t>ba24c11d-ec21-ea11-a812-000d3ac068e2</t>
  </si>
  <si>
    <t>gJhE1cdsTQXd3gzq0vUlET30h2a6GCzt7KTKxivR8GeZIsmgikGdJRh65m255gLG1guI4l7dnhYiwOMtKWilLg==</t>
  </si>
  <si>
    <t>31726</t>
  </si>
  <si>
    <t>OJX039</t>
  </si>
  <si>
    <t>A400C098898</t>
  </si>
  <si>
    <t>6600000072B27E06</t>
  </si>
  <si>
    <t>57124e56-d9fb-e911-a811-000d3ac15595</t>
  </si>
  <si>
    <t>NvMUqItbHbwh/BoysDOppXrbQ6Qtar3SQdFEzAlvsHMgt28BcduplNTEUodlTONwur5z8PMImgdtcgHeZQmc7g==</t>
  </si>
  <si>
    <t>31728</t>
  </si>
  <si>
    <t>A400C099495</t>
  </si>
  <si>
    <t>F700000176751F01</t>
  </si>
  <si>
    <t>671d4e56-d9fb-e911-a811-000d3ac15595</t>
  </si>
  <si>
    <t>LtLsKiKolFSiRcF0uWzXzApkYuJDsU3sPgwPHe/O7Z4Q9tE3q1L+/0T1y12JS4uf+HAOYH83eNebiYU5vv9LAQ==</t>
  </si>
  <si>
    <t>31730</t>
  </si>
  <si>
    <t>A400C098872</t>
  </si>
  <si>
    <t>7E0000010997D301</t>
  </si>
  <si>
    <t>65124e56-d9fb-e911-a811-000d3ac15595</t>
  </si>
  <si>
    <t>Em5XARGw8taE52aWd5CkNjCKslAK7KKV6KaKzKeOJTsqiiuIOhC8emhj0DJY+4pkEiDovxud/ChgTXFlI84RXg==</t>
  </si>
  <si>
    <t>31732</t>
  </si>
  <si>
    <t>A400C098847</t>
  </si>
  <si>
    <t>B2000017FB945401</t>
  </si>
  <si>
    <t>c424c11d-ec21-ea11-a812-000d3ac068e2</t>
  </si>
  <si>
    <t>QXgx4Rq+DWW8HAxDd1JChv6n/Xt1N+h6jnf+Kvqi3sF+BlnPDLA1RPJkzuQM8dE15R3oDBcPgQ4kLnXLbIIxyQ==</t>
  </si>
  <si>
    <t>31733</t>
  </si>
  <si>
    <t>OJX038</t>
  </si>
  <si>
    <t>A400C098896</t>
  </si>
  <si>
    <t>F8000001B91F1F01</t>
  </si>
  <si>
    <t>c624c11d-ec21-ea11-a812-000d3ac068e2</t>
  </si>
  <si>
    <t>jnzWA3sEuUIrCanDcy2o8PB781My4kWU/XCd+1Untm1/mrG69HclmcbnyenG0hvHJBzwGsZM7aVSE/GiX9GdeQ==</t>
  </si>
  <si>
    <t>31734</t>
  </si>
  <si>
    <t>F4RA4B4C000137</t>
  </si>
  <si>
    <t>5500000073757400</t>
  </si>
  <si>
    <t>171d4e56-d9fb-e911-a811-000d3ac15595</t>
  </si>
  <si>
    <t>lTVA+b6DHmjMgVu2ZsmuH0VT3Pp+PRRa8por/bZXnP1z5q2T05A+bUBC0Kc4IKR1yjJGkbzWnqgK7QUW7qGDuw==</t>
  </si>
  <si>
    <t>31735</t>
  </si>
  <si>
    <t>A400C098897</t>
  </si>
  <si>
    <t>8F0000017C611F01</t>
  </si>
  <si>
    <t>ca24c11d-ec21-ea11-a812-000d3ac068e2</t>
  </si>
  <si>
    <t>H7Qr51SIzgyPCTaUag9l/7NY/T/n5fIdNH7YFEX1VtDtRTwX4zu3AWa4H5kcMxgx/LHAXzL02Un3FIYOXrmS7g==</t>
  </si>
  <si>
    <t>31737</t>
  </si>
  <si>
    <t>A400C099569</t>
  </si>
  <si>
    <t>170000016B5F1F01</t>
  </si>
  <si>
    <t>cc24c11d-ec21-ea11-a812-000d3ac068e2</t>
  </si>
  <si>
    <t>f2k2ykET1kLUkSOMn3V3Go25zk+TFfswUmrBrhLfG8SwE+CMFLDU/F2Jw8j3Yv14eK7HYGPAoSg5aJzfqu04qw==</t>
  </si>
  <si>
    <t>31738</t>
  </si>
  <si>
    <t>OEU970</t>
  </si>
  <si>
    <t>A400C099600</t>
  </si>
  <si>
    <t>F10000006FD3D806</t>
  </si>
  <si>
    <t>ce24c11d-ec21-ea11-a812-000d3ac068e2</t>
  </si>
  <si>
    <t>t/YUwTzb2NwnLeevQypUwebXMlfitMXEE3s3e+KeZB+ha8UqZLqXlYTWTPOyI/0Ufqjpm58ObyCBJCZADAOUdw==</t>
  </si>
  <si>
    <t>31739</t>
  </si>
  <si>
    <t>A400C080102</t>
  </si>
  <si>
    <t>7E00000112D72201</t>
  </si>
  <si>
    <t>d224c11d-ec21-ea11-a812-000d3ac068e2</t>
  </si>
  <si>
    <t>dil4ofRNb0tn5kpbNWjWIP7Rjgfncn7mUdBi+pYh4NvFFVjPSHbY0bPgi8JS5vPE7Q1df+ThcKu6gDHg1BehhA==</t>
  </si>
  <si>
    <t>31741</t>
  </si>
  <si>
    <t>OJX092</t>
  </si>
  <si>
    <t>A400C098879</t>
  </si>
  <si>
    <t>d424c11d-ec21-ea11-a812-000d3ac068e2</t>
  </si>
  <si>
    <t>wg2e1oJ/q9GxSY5ZK1IoRHdwxj97cK8u1BPYflnvLX4J81RgGY38xZHsdNh3+o3MxZMr9k1Ysyru1wXEaFoCLQ==</t>
  </si>
  <si>
    <t>31743</t>
  </si>
  <si>
    <t>OEU954</t>
  </si>
  <si>
    <t>A400C079359</t>
  </si>
  <si>
    <t>E3000017F7FC4501</t>
  </si>
  <si>
    <t>d624c11d-ec21-ea11-a812-000d3ac068e2</t>
  </si>
  <si>
    <t>MX9a13MPMMddGfc+m83G1h3zJlb3xrnZ8uCGqmmWfDwdGnVQMCRv6laHLqnmq6HmMpXwS1RiPnLLYVEhDkB+RA==</t>
  </si>
  <si>
    <t>31744</t>
  </si>
  <si>
    <t>OEU973</t>
  </si>
  <si>
    <t>A400C099434</t>
  </si>
  <si>
    <t>C300000188822201</t>
  </si>
  <si>
    <t>cf1c4e56-d9fb-e911-a811-000d3ac15595</t>
  </si>
  <si>
    <t>2LugS97LRepFNu0Ba6mZzbhIw2FZvDzRTSNRxGNhQNLivM8z5CBjeXzZtjZFwsSduTmBX7SR4Mf7xz52QnlOcg==</t>
  </si>
  <si>
    <t>31746</t>
  </si>
  <si>
    <t>OJX002</t>
  </si>
  <si>
    <t>A400C100560</t>
  </si>
  <si>
    <t>6C0000007BF6F906</t>
  </si>
  <si>
    <t>631d4e56-d9fb-e911-a811-000d3ac15595</t>
  </si>
  <si>
    <t>vYeNfo4W6973dkbeYfJ8/0BEHSMWsRtjAulBsve7B0c2O04xNnC+hmkEaSOpHAHEyYaejE1lTxUWIygqR9+SNw==</t>
  </si>
  <si>
    <t>31747</t>
  </si>
  <si>
    <t>OJX089</t>
  </si>
  <si>
    <t>A400C098875</t>
  </si>
  <si>
    <t>B500000169631F01</t>
  </si>
  <si>
    <t>da24c11d-ec21-ea11-a812-000d3ac068e2</t>
  </si>
  <si>
    <t>TokI5xcp5Mmj65YUCCANke+vlrV6I/RKPUUvvLDsf7nlYhvXSXMGPnDXd0Ko8hNYOR7+kpirlgPSuY0KEValoQ==</t>
  </si>
  <si>
    <t>31749</t>
  </si>
  <si>
    <t>OJX086</t>
  </si>
  <si>
    <t>A400C098880</t>
  </si>
  <si>
    <t>D8000017FAD52701</t>
  </si>
  <si>
    <t>8788a740-4a4b-ef11-accd-002248e00f42</t>
  </si>
  <si>
    <t>jQIyBdCcmIsKB4mbIIgN2dFReNnewq6mLIkn27FgDWVRXLa34NKSHTan4MTy+MQ6JAnEzkVY/lbz3JWIRVMcsw==</t>
  </si>
  <si>
    <t>31751</t>
  </si>
  <si>
    <t>OEU959</t>
  </si>
  <si>
    <t>A400C084618</t>
  </si>
  <si>
    <t>e024c11d-ec21-ea11-a812-000d3ac068e2</t>
  </si>
  <si>
    <t>oZtwljJmsnOrtkIirRJn9ixo38Z72XIWH/OYU2jlGb6cGouc+QcFROanTU5XZkMJHKOCWgdhdPNYCRfI0owGmA==</t>
  </si>
  <si>
    <t>31752</t>
  </si>
  <si>
    <t>A400C085279</t>
  </si>
  <si>
    <t>5000000151721F01</t>
  </si>
  <si>
    <t>3f124e56-d9fb-e911-a811-000d3ac15595</t>
  </si>
  <si>
    <t>Aj5dWj202MelYnGorTZvgI68mWmz1Q33v0rPMq1QOF7ULytBehWC5cNx6T6b9SjplrbD17Tms0VglQG5u24vcg==</t>
  </si>
  <si>
    <t>31754</t>
  </si>
  <si>
    <t>OEU964</t>
  </si>
  <si>
    <t>A400C080018</t>
  </si>
  <si>
    <t>8400000071A7AE06</t>
  </si>
  <si>
    <t>411d4e56-d9fb-e911-a811-000d3ac15595</t>
  </si>
  <si>
    <t>fBD/chlUJlPZ0hzkRNcPSGnP6J7RaJth7T6DxBOZHW4BBjtlI4rrfbHrLlMNwQFiF3xK373kLDfP5TEsw6OW/Q==</t>
  </si>
  <si>
    <t>31756</t>
  </si>
  <si>
    <t>A400C085989</t>
  </si>
  <si>
    <t>E1000001BCA42201</t>
  </si>
  <si>
    <t>471d4e56-d9fb-e911-a811-000d3ac15595</t>
  </si>
  <si>
    <t>ZcMHV12zPpMQwLHT/26ofPKJZ+pczyESXDp8EHRK+jPGiHn0rY+zh1GnwhaiQ+58f4zMxUTDmM/no2pb96SY2w==</t>
  </si>
  <si>
    <t>31759</t>
  </si>
  <si>
    <t>A400C094822</t>
  </si>
  <si>
    <t>83000017FF2E4D01</t>
  </si>
  <si>
    <t>e824c11d-ec21-ea11-a812-000d3ac068e2</t>
  </si>
  <si>
    <t>/MtDYbHP4Lj1XUgpSl1dB+ip5QOnBb8+GqcwpER2tZIbraEm9aZ7Qzi5jyCgVl7eS1IGhWQHy6Yswc51SABWKg==</t>
  </si>
  <si>
    <t>31760</t>
  </si>
  <si>
    <t>A400C100587</t>
  </si>
  <si>
    <t>0C000001309A2201</t>
  </si>
  <si>
    <t>cb1c4e56-d9fb-e911-a811-000d3ac15595</t>
  </si>
  <si>
    <t>VMbu9r8YXg8IfhGCwES5DmPgNJiPW1AJA2Rx3ykONSnlZl6dyJnxwQL3QEW01sMLEjOlB+lLDU1THwQLPPFLmw==</t>
  </si>
  <si>
    <t>31762</t>
  </si>
  <si>
    <t>OJX000</t>
  </si>
  <si>
    <t>A400C100575</t>
  </si>
  <si>
    <t>E700000114891F01</t>
  </si>
  <si>
    <t>ec24c11d-ec21-ea11-a812-000d3ac068e2</t>
  </si>
  <si>
    <t>yOSu9z8otj/y9xJHJKT3rkcTysgi5SJGIrq45lwxyfXtovU29vnKIpdnJX6Q1a+GfWQkU/6mz6FK6t035Bd/kQ==</t>
  </si>
  <si>
    <t>31763</t>
  </si>
  <si>
    <t>OEU990</t>
  </si>
  <si>
    <t>A400C098843</t>
  </si>
  <si>
    <t>790000007157BE06</t>
  </si>
  <si>
    <t>ee24c11d-ec21-ea11-a812-000d3ac068e2</t>
  </si>
  <si>
    <t>lmLf/HW1RasDZCk81Rw5g6weIhi+B7iemHcdbgj8XHNR1LlO3Ykl5CeKnv5cybqTiaN4qkZcCJNMXa2roduMtQ==</t>
  </si>
  <si>
    <t>31764</t>
  </si>
  <si>
    <t>OEU994</t>
  </si>
  <si>
    <t>A400C098877</t>
  </si>
  <si>
    <t>170000006E9EC906</t>
  </si>
  <si>
    <t>f024c11d-ec21-ea11-a812-000d3ac068e2</t>
  </si>
  <si>
    <t>kSYFxRnLcB3sYvTqY8ziLgjWFIGFjxMcIWTGltaEMigpzVkLGCc/WKc3ncis7PxD3gCN5gToR3788ZGPYClVMQ==</t>
  </si>
  <si>
    <t>31765</t>
  </si>
  <si>
    <t>OJX095</t>
  </si>
  <si>
    <t>A400C098907</t>
  </si>
  <si>
    <t>CD00000109901F01</t>
  </si>
  <si>
    <t>3f1d4e56-d9fb-e911-a811-000d3ac15595</t>
  </si>
  <si>
    <t>pJVHPDbkd9oLfi/RxrMI6LFYQFYPMH3WnbX5WJiOuc8mjysTTt01PhaMZtr+ghXaI8oL52Md7riocApa2J9ATw==</t>
  </si>
  <si>
    <t>31767</t>
  </si>
  <si>
    <t>A400C085498</t>
  </si>
  <si>
    <t>A7000017FF7EDD01</t>
  </si>
  <si>
    <t>f224c11d-ec21-ea11-a812-000d3ac068e2</t>
  </si>
  <si>
    <t>2cyMF5oigmT4eLSXJB1Pq3h7sLTJXUqmcoJjfCuLwpBzwqFUECxBU84RXigBuJBmCL6Eqgt2UG9lMFA/sZ9/+Q==</t>
  </si>
  <si>
    <t>31768</t>
  </si>
  <si>
    <t>A400C098899</t>
  </si>
  <si>
    <t>9E0000012D871F01</t>
  </si>
  <si>
    <t>f624c11d-ec21-ea11-a812-000d3ac068e2</t>
  </si>
  <si>
    <t>703/Md+go9vaXIyd6e2VLKLfh96DnYSQbAdhmB7eyttuFEnFi0ggvhpG3x3OFGOaE8abMbpNgXSCl9TxgSzgJQ==</t>
  </si>
  <si>
    <t>31770</t>
  </si>
  <si>
    <t>A400C085497</t>
  </si>
  <si>
    <t>46000000717C1B06</t>
  </si>
  <si>
    <t>431d4e56-d9fb-e911-a811-000d3ac15595</t>
  </si>
  <si>
    <t>FKTdcpbyxV2BBZgMv3XzQrnOhO/zmUq4mpILIG+TJ+ouZqWCAJrHBQoYcgvOMUe52lkL6QVMtRibTxMEbI4+Pw==</t>
  </si>
  <si>
    <t>31772</t>
  </si>
  <si>
    <t>OJX073</t>
  </si>
  <si>
    <t>A400C094826</t>
  </si>
  <si>
    <t>D8000001C0780F01</t>
  </si>
  <si>
    <t>23124e56-d9fb-e911-a811-000d3ac15595</t>
  </si>
  <si>
    <t>KH05gRe9te5fjL1MegsbPnE36cf5+ua0y9rk0jJWjY4GcnGh8wZbnm27C3pzOVGrt74gAiAlxqFhbTATrQxdxA==</t>
  </si>
  <si>
    <t>31774</t>
  </si>
  <si>
    <t>OEU948</t>
  </si>
  <si>
    <t>A400C083656</t>
  </si>
  <si>
    <t>6100000071BCB806</t>
  </si>
  <si>
    <t>4b1d4e56-d9fb-e911-a811-000d3ac15595</t>
  </si>
  <si>
    <t>1DPMhLVkFUtTrCtbK+MmBPusn+D5daM0Guldp0VHwcrlHdPm+YWJZIJxkKNT4NoOFqu11V3qSIxTz63NokqI2A==</t>
  </si>
  <si>
    <t>31775</t>
  </si>
  <si>
    <t>A400C092405</t>
  </si>
  <si>
    <t>E500001B55E25C01</t>
  </si>
  <si>
    <t>29124e56-d9fb-e911-a811-000d3ac15595</t>
  </si>
  <si>
    <t>iWKmoi5fyzkA/5gWBgmQ3YXMCpzANk8cOzZWbcx0plztswGjFcDLvbSFn7VmVYfLPpusyY7z/1ZyFQ9ei4bDJQ==</t>
  </si>
  <si>
    <t>31776</t>
  </si>
  <si>
    <t>A400C082821</t>
  </si>
  <si>
    <t>43000000716B7E06</t>
  </si>
  <si>
    <t>47124e56-d9fb-e911-a811-000d3ac15595</t>
  </si>
  <si>
    <t>XDVj+4IpZmLUBDBgsFo+QhU2Pm6ybzhvxLObn3Tou5IENVKHynXZxmio+TNPI2Q9gozLvr+sARF32Zf3kteS/g==</t>
  </si>
  <si>
    <t>31777</t>
  </si>
  <si>
    <t>A400C099602</t>
  </si>
  <si>
    <t>2D00000170802201</t>
  </si>
  <si>
    <t>711d4e56-d9fb-e911-a811-000d3ac15595</t>
  </si>
  <si>
    <t>8WjMSSQVv3OzvUimczvNd6gtPACzwabYVJIAxLbU6363StD5XIiuGs2E7PRUXKYQE+G4Ng7Lfc6VQF30zxqVaA==</t>
  </si>
  <si>
    <t>31779</t>
  </si>
  <si>
    <t>A400C098876</t>
  </si>
  <si>
    <t>8D0000016EE62201</t>
  </si>
  <si>
    <t>4d1d4e56-d9fb-e911-a811-000d3ac15595</t>
  </si>
  <si>
    <t>j46U5FKD7wMgcRCVofha/0FPCafDxoPvTuQ1RFrbKCRTIFiJiia5+OVMsoA/KMR49+lnJVBcnXl2OOC//IB6BA==</t>
  </si>
  <si>
    <t>31780</t>
  </si>
  <si>
    <t>A400C094598</t>
  </si>
  <si>
    <t>A3000001BCBC2201</t>
  </si>
  <si>
    <t>3b1d4e56-d9fb-e911-a811-000d3ac15595</t>
  </si>
  <si>
    <t>9EXnW/ciZv4dHU1UOvH/2wAH0Fxq48K1CVdZKWdws6J+zw+uafriCmKj+jn5NqCsMS5U4eIVpuBRCh061oSKxA==</t>
  </si>
  <si>
    <t>31782</t>
  </si>
  <si>
    <t>OJX069</t>
  </si>
  <si>
    <t>A400C084557</t>
  </si>
  <si>
    <t>6A00000197AB2201</t>
  </si>
  <si>
    <t>3d1d4e56-d9fb-e911-a811-000d3ac15595</t>
  </si>
  <si>
    <t>tic5842JNdSqswp+agtdERS7i/s0GxveXMQWoIpZgWSYCOy46nBrmqRbTl73Se+zedMR9nQDpcMaqS9W35cx4w==</t>
  </si>
  <si>
    <t>31783</t>
  </si>
  <si>
    <t>A400C085490</t>
  </si>
  <si>
    <t>B60000010FA72201</t>
  </si>
  <si>
    <t>551e4e56-d9fb-e911-a811-000d3ac15595</t>
  </si>
  <si>
    <t>pOj23QCVf8/aOJIU9bk5/OWV3+IrtQkmvFyX6g9QpWtURHuvTaqQnW5xhmL/2MBEU+Yg6RUee/d6+4a31NKNmw==</t>
  </si>
  <si>
    <t>31843</t>
  </si>
  <si>
    <t>OJY266</t>
  </si>
  <si>
    <t>R9MD450C087322</t>
  </si>
  <si>
    <t>7C000001C63C1F01</t>
  </si>
  <si>
    <t>511e4e56-d9fb-e911-a811-000d3ac15595</t>
  </si>
  <si>
    <t>MzY1ojh1vZKMS6kMvB6zyXpKpbFfd6xwnmcOJAHGROBDI9lEy2wsp+gPJqIbcxgOzhKmQXAqq27Zp0ehHBAcgw==</t>
  </si>
  <si>
    <t>31844</t>
  </si>
  <si>
    <t>OJY264</t>
  </si>
  <si>
    <t>R9MD450C087261</t>
  </si>
  <si>
    <t>C8000001BC0E1F01</t>
  </si>
  <si>
    <t>3825c11d-ec21-ea11-a812-000d3ac068e2</t>
  </si>
  <si>
    <t>nIJ5ZlLO3C89T5vnd1Fh88xs3MEVIwyiuS8bVTFuz2wftMVMsJuloxhNiKcQzrOai5lll9FopvfvbMRCr+PvDw==</t>
  </si>
  <si>
    <t>31845</t>
  </si>
  <si>
    <t>OJY286</t>
  </si>
  <si>
    <t>R9MD450C086492</t>
  </si>
  <si>
    <t>4f1e4e56-d9fb-e911-a811-000d3ac15595</t>
  </si>
  <si>
    <t>Owgc4aecV3y6GwxXZZ3Di06M7NrUnvFNFsDnBVKTZEd+nNxU+p6AZqpEM72Nzp06+nGv70nSwVXqwCyUvXCc/Q==</t>
  </si>
  <si>
    <t>31846</t>
  </si>
  <si>
    <t>R9MD450C087555</t>
  </si>
  <si>
    <t>770000013C571F01</t>
  </si>
  <si>
    <t>5d1e4e56-d9fb-e911-a811-000d3ac15595</t>
  </si>
  <si>
    <t>RzTvkdkuoK/xSTN2mG74TUvS06tbYIsoVuXH9rF8fQ4NYZ+f4K6SrWfD0OoYHrBlBPFEnWMWP4thSQv6R2GhFA==</t>
  </si>
  <si>
    <t>31847</t>
  </si>
  <si>
    <t>R9MD450C087560</t>
  </si>
  <si>
    <t>A8000001B7A80F01</t>
  </si>
  <si>
    <t>491e4e56-d9fb-e911-a811-000d3ac15595</t>
  </si>
  <si>
    <t>jHMEukM5vfPZRsyTgi0yTkjrG0Z6C6O8J904YzFxx01l/GOr2wU9aDAAV2sihEpCfOAqilTDZ3eOpLhuu8yOVQ==</t>
  </si>
  <si>
    <t>31848</t>
  </si>
  <si>
    <t>OJY260</t>
  </si>
  <si>
    <t>R9MD450C087097</t>
  </si>
  <si>
    <t>C4000001F1172101</t>
  </si>
  <si>
    <t>3a25c11d-ec21-ea11-a812-000d3ac068e2</t>
  </si>
  <si>
    <t>/Mn9umRmrPdGNwOwQAdkuJ2uZDNf1f3A/ye/CC+1q6AAbgRLD5nWrUrdUtZMiYUB9qLQtWjBq0jwleGx0X0mdA==</t>
  </si>
  <si>
    <t>31849</t>
  </si>
  <si>
    <t>OJY267</t>
  </si>
  <si>
    <t>R9MD450C087329</t>
  </si>
  <si>
    <t>5700000195032301</t>
  </si>
  <si>
    <t>5b1e4e56-d9fb-e911-a811-000d3ac15595</t>
  </si>
  <si>
    <t>sGiCtZPr1zfWdB3Z+8tP7f8U8LAXZvsDIBsaSp8d3Hj6JnSRgKaL6umFoATsCEGvSdqjQ1kBjeah5vVQG8854A==</t>
  </si>
  <si>
    <t>31850</t>
  </si>
  <si>
    <t>OJY269</t>
  </si>
  <si>
    <t>R9MD450C087067</t>
  </si>
  <si>
    <t>D90000011A022301</t>
  </si>
  <si>
    <t>3c25c11d-ec21-ea11-a812-000d3ac068e2</t>
  </si>
  <si>
    <t>dN/urZqUiTCgYwgDlTheJB1FXXsV+MqY8TM/TNfm/QrVu9VObu/gKGDSu+/u2esrE40ji5yvP2EL9U8QURAYkg==</t>
  </si>
  <si>
    <t>31851</t>
  </si>
  <si>
    <t>OJY283</t>
  </si>
  <si>
    <t>R9MD450C085908</t>
  </si>
  <si>
    <t>540000014FD82201</t>
  </si>
  <si>
    <t>671e4e56-d9fb-e911-a811-000d3ac15595</t>
  </si>
  <si>
    <t>izJymjXRTCWpuwtJyv57D9ToMhChk3qE1ucjs6KngQzsebgyvBwH5yhM/6zPWoAWdCQ6Aqrf/j9djOuFNLCiFQ==</t>
  </si>
  <si>
    <t>31852</t>
  </si>
  <si>
    <t>R9MD450C087786</t>
  </si>
  <si>
    <t>E5000001EDDC2201</t>
  </si>
  <si>
    <t>3e25c11d-ec21-ea11-a812-000d3ac068e2</t>
  </si>
  <si>
    <t>Em2UJA09xZvJyADeA2OimTe/j5BMszq0GKKRlxmr/Y+m+iwkTrsNjXEEAWmeeUnrfZN8juxiJVfaTRFLNTJ6KQ==</t>
  </si>
  <si>
    <t>31853</t>
  </si>
  <si>
    <t>OJY277</t>
  </si>
  <si>
    <t>R9MD450C086579</t>
  </si>
  <si>
    <t>75000001F28C1F01</t>
  </si>
  <si>
    <t>631e4e56-d9fb-e911-a811-000d3ac15595</t>
  </si>
  <si>
    <t>Z62kU2kx0h48N3RpcNQL6t0iAxUAAo4xAXJ6DXq8Vf9JIUzuql7NsKU1J5e3Tpktf21OAzRDeKhNujil2uQxVA==</t>
  </si>
  <si>
    <t>31854</t>
  </si>
  <si>
    <t>OJY273</t>
  </si>
  <si>
    <t>R9MD450C087103</t>
  </si>
  <si>
    <t>2D000001B1A32201</t>
  </si>
  <si>
    <t>4025c11d-ec21-ea11-a812-000d3ac068e2</t>
  </si>
  <si>
    <t>V1XhUnaV7lWB5EUQCeC1I0tPbDypm9RmtevBIGVthjKU0meTj9M6A8Tafv9xhTLimCkCY9vccZzswOeoR6FqFA==</t>
  </si>
  <si>
    <t>31855</t>
  </si>
  <si>
    <t>R9MD450C086568</t>
  </si>
  <si>
    <t>4F000001350F1F01</t>
  </si>
  <si>
    <t>791e4e56-d9fb-e911-a811-000d3ac15595</t>
  </si>
  <si>
    <t>ys4nFECaAONY4YZMjejT4mYozIhhT+YwGoEaQ/Vxk5bMxBKFrCQNcaNAfT7aVooxwk80cE2OLBX0xoF5v1G4YA==</t>
  </si>
  <si>
    <t>31856</t>
  </si>
  <si>
    <t>R9MD450C086531</t>
  </si>
  <si>
    <t>93000001C3801F01</t>
  </si>
  <si>
    <t>411e4e56-d9fb-e911-a811-000d3ac15595</t>
  </si>
  <si>
    <t>UyWewV5/7J3nFqKkxnRKU5NJLfgIa+TrhscWZPFjcjY04gcxaJ68qToEcfj7nTryRqLD5admvsmDUKdnsxH57A==</t>
  </si>
  <si>
    <t>31857</t>
  </si>
  <si>
    <t>R9MD450C087587</t>
  </si>
  <si>
    <t>F50000015CB82201</t>
  </si>
  <si>
    <t>691e4e56-d9fb-e911-a811-000d3ac15595</t>
  </si>
  <si>
    <t>MP+4QQk7XaJvKnpaWaIQbL/wVy2sKikhIJi8m9jeWITu37/tIJtsb20jPEZvmsIyAOLgKhj1iowM+/0mQO3qfQ==</t>
  </si>
  <si>
    <t>31858</t>
  </si>
  <si>
    <t>R9MD450C087796</t>
  </si>
  <si>
    <t>4A0000018C7E2201</t>
  </si>
  <si>
    <t>3d1e4e56-d9fb-e911-a811-000d3ac15595</t>
  </si>
  <si>
    <t>UuSFWmYG5NM2ZPO3KG1LfvIS2QSpdaf9bKxbypWW+cIG4KjMA+nYdjYdZ8lWswlEiB+L1BSy9qC9cW1DF2CF6Q==</t>
  </si>
  <si>
    <t>31859</t>
  </si>
  <si>
    <t>OJY254</t>
  </si>
  <si>
    <t>R9MD450C086713</t>
  </si>
  <si>
    <t>9D000001A4F52201</t>
  </si>
  <si>
    <t>4425c11d-ec21-ea11-a812-000d3ac068e2</t>
  </si>
  <si>
    <t>zw9oEUcNt3/yOAGddQQHYfQ8P4LGV4fJOc9E105EnBQTGWeLgTaM01knvGanmQu0V7D0dI6t4J8eN9VyIzbjSQ==</t>
  </si>
  <si>
    <t>31860</t>
  </si>
  <si>
    <t>R9MD450C087599</t>
  </si>
  <si>
    <t>67000017FF2EB401</t>
  </si>
  <si>
    <t>711e4e56-d9fb-e911-a811-000d3ac15595</t>
  </si>
  <si>
    <t>bW9TlTIP0dpL2IGZqKpXVjdIahdTWwTfuhoMmyIAk5ONjP5k9SkzHzm3M754U3x9jRaL+hinxTNN0Kujaz3ptg==</t>
  </si>
  <si>
    <t>31861</t>
  </si>
  <si>
    <t>OJY280</t>
  </si>
  <si>
    <t>R9MD450C086311</t>
  </si>
  <si>
    <t>B90000015BC81F01</t>
  </si>
  <si>
    <t>591e4e56-d9fb-e911-a811-000d3ac15595</t>
  </si>
  <si>
    <t>cw3ngeuJ4rNWoXf0g3fnh3r3QgoNpzpWhYhLJsRva0uFEiNOyLccwdrfnIXBQV65wRyXXp++vW8tO3oldnSWMg==</t>
  </si>
  <si>
    <t>31862</t>
  </si>
  <si>
    <t>OJY268</t>
  </si>
  <si>
    <t>R9MD450C087134</t>
  </si>
  <si>
    <t>1B00000148641F01</t>
  </si>
  <si>
    <t>371e4e56-d9fb-e911-a811-000d3ac15595</t>
  </si>
  <si>
    <t>GgjkZHj6k4iQXhWgaL8tTFRX7BmPlIXipGfNtot+OC7fXwbTQrMhVlx7R//tBw/zX3DK/o6/32OsFP3Lz30DDA==</t>
  </si>
  <si>
    <t>31863</t>
  </si>
  <si>
    <t>OJY251</t>
  </si>
  <si>
    <t>R9MD450C085904</t>
  </si>
  <si>
    <t>9B0000014B811F01</t>
  </si>
  <si>
    <t>431e4e56-d9fb-e911-a811-000d3ac15595</t>
  </si>
  <si>
    <t>4VczZAwTZDfH7pYFZ4EJBpD3i/KWa3UJSeVeaKIZqXZMxo+E6GrPXdfUQ3N7dyIeAMlQviAJkSYN8aaVmTdUzQ==</t>
  </si>
  <si>
    <t>31864</t>
  </si>
  <si>
    <t>OJY257</t>
  </si>
  <si>
    <t>R9MD450C087059</t>
  </si>
  <si>
    <t>5f1e4e56-d9fb-e911-a811-000d3ac15595</t>
  </si>
  <si>
    <t>EjZrMacc1d7CVCEXsm1Id60ewLgJYBWTLhTxhoaRUuVdgYDFD471TFUYXI7fLOCSe0w7ahWf0XdX6Bi0T3z0Zw==</t>
  </si>
  <si>
    <t>31865</t>
  </si>
  <si>
    <t>OJY271</t>
  </si>
  <si>
    <t>R9MD450C087110</t>
  </si>
  <si>
    <t>80000001747E1F01</t>
  </si>
  <si>
    <t>451e4e56-d9fb-e911-a811-000d3ac15595</t>
  </si>
  <si>
    <t>J7sQP+yoypEcOFGCSs8hJc2zzT1fMqEUN60Z7j6/Hk8qx/RZGzUs38qh9T47fYd0nGb0i1gUIhMMqWaoorf8+A==</t>
  </si>
  <si>
    <t>31867</t>
  </si>
  <si>
    <t>OJY258</t>
  </si>
  <si>
    <t>R9MD450C087006</t>
  </si>
  <si>
    <t>86000001D96D1F01</t>
  </si>
  <si>
    <t>751e4e56-d9fb-e911-a811-000d3ac15595</t>
  </si>
  <si>
    <t>p3cpk5zLU4AskI1yxgsRVDY5M0ZM1K9EI06e1WsAzrouB79sgdmK29/lZuuKCqeTdV15ofQYst8HbOPk/6SDyA==</t>
  </si>
  <si>
    <t>31868</t>
  </si>
  <si>
    <t>R9MD450C086494</t>
  </si>
  <si>
    <t>FF00000177891F01</t>
  </si>
  <si>
    <t>6626c11d-ec21-ea11-a812-000d3ac068e2</t>
  </si>
  <si>
    <t>s3+lRv8pOrmDx8L7Pjpa1JDAAi0fAZVnPntRfiQbHNWgzwUHbFcRj485XVKI3c31jNaMlKSFUd+zX9Y62HkngA==</t>
  </si>
  <si>
    <t>3504</t>
  </si>
  <si>
    <t>OKZ853</t>
  </si>
  <si>
    <t>R9MD450C125884</t>
  </si>
  <si>
    <t>A40000011D9D9C01</t>
  </si>
  <si>
    <t>6826c11d-ec21-ea11-a812-000d3ac068e2</t>
  </si>
  <si>
    <t>28WWHHgyD0iJAe8OYmozXfNm8V5H90x48Cb8t/O+YLpzSgKWInQF58gpwtAanx2X5GoCtgBO/HjlKu3V1Bj8iA==</t>
  </si>
  <si>
    <t>3505</t>
  </si>
  <si>
    <t>OKZ854</t>
  </si>
  <si>
    <t>R9MD450C125862</t>
  </si>
  <si>
    <t>29000001E6CE1F01</t>
  </si>
  <si>
    <t>b91f4e56-d9fb-e911-a811-000d3ac15595</t>
  </si>
  <si>
    <t>qK8xvclxj3t5sgDOt6Yuo+jTrEe0+31/TcJcIGzpvnRPpkZH6SvIMrKyFzMput25c9CDo70cQgpn5GeX9FV8eQ==</t>
  </si>
  <si>
    <t>3506</t>
  </si>
  <si>
    <t>OKZ855</t>
  </si>
  <si>
    <t>R9MD450C125858</t>
  </si>
  <si>
    <t>B0000001DDA72201</t>
  </si>
  <si>
    <t>6a26c11d-ec21-ea11-a812-000d3ac068e2</t>
  </si>
  <si>
    <t>ZhSMIcDbhHAKhBnnae5yI5E55XesC7xIzQF7LDq4f6nx/cKRjmDuLa1LTKta1fPjPrgwAF/BaZVJOte1TnKXkA==</t>
  </si>
  <si>
    <t>3507</t>
  </si>
  <si>
    <t>OKZ856</t>
  </si>
  <si>
    <t>R9MD450C125746</t>
  </si>
  <si>
    <t>F30000011A3A1F01</t>
  </si>
  <si>
    <t>6c26c11d-ec21-ea11-a812-000d3ac068e2</t>
  </si>
  <si>
    <t>xtGMtaj+i9lT32LiFguT+W9Vz25dN4iEwfabdHYrHGeTJU4zxkG5hglIv1psOVcaFhKGJOnsuXdKnh2pOtjKwQ==</t>
  </si>
  <si>
    <t>3508</t>
  </si>
  <si>
    <t>OKZ857</t>
  </si>
  <si>
    <t>R9MD450C125961</t>
  </si>
  <si>
    <t>A100000168571F01</t>
  </si>
  <si>
    <t>bf1f4e56-d9fb-e911-a811-000d3ac15595</t>
  </si>
  <si>
    <t>VuKE5N48COO1OGbcccWzMLifQUMg2xD9lMsOgc73yPcuEiIl0A0DzDgnZwFc/Z0KSio/BIVQKv68HWStd6apKQ==</t>
  </si>
  <si>
    <t>3509</t>
  </si>
  <si>
    <t>OKZ858</t>
  </si>
  <si>
    <t>R9MD450C125791</t>
  </si>
  <si>
    <t>54000001BB471F01</t>
  </si>
  <si>
    <t>6e26c11d-ec21-ea11-a812-000d3ac068e2</t>
  </si>
  <si>
    <t>GQ1ZSpfiUu/WiY/P9xVaCusGTsBkp+UpdT7Zo5AWsGby0j5g8Sr8EyNRsWAPJhPbOccnN47XQjk5XxIdveIUwg==</t>
  </si>
  <si>
    <t>3511</t>
  </si>
  <si>
    <t>R9MD450C126048</t>
  </si>
  <si>
    <t>1A0000014AA62201</t>
  </si>
  <si>
    <t>7026c11d-ec21-ea11-a812-000d3ac068e2</t>
  </si>
  <si>
    <t>LqsxKTkNrDVKpgbSSI0YfkxpHWMQ6P0MoQW4wz/4ozYBgvHjVn/boDsX1YzQn+73Nrhp2qgKyP8giVZqVjHvHg==</t>
  </si>
  <si>
    <t>3513</t>
  </si>
  <si>
    <t>R9MD450C125890</t>
  </si>
  <si>
    <t>78000001577E1F01</t>
  </si>
  <si>
    <t>7226c11d-ec21-ea11-a812-000d3ac068e2</t>
  </si>
  <si>
    <t>pZjcBzGZ8OtA/zqa0Z3thIdcsawjPTFSh+uPvQy4JTLPCQVBh7ZVzzFdPigKeiPlY5Kl+H1ql0bDyBRWFV/Hiw==</t>
  </si>
  <si>
    <t>3514</t>
  </si>
  <si>
    <t>R9MD450C125914</t>
  </si>
  <si>
    <t>28000001DD1C1F01</t>
  </si>
  <si>
    <t>e71f4e56-d9fb-e911-a811-000d3ac15595</t>
  </si>
  <si>
    <t>zeYbnwch3lIiH/pWX6MwsZ3yq38eeemj8ggJiGVSoQ/hIX+2U0lAmXy+T1wMUk7EZAIIsTKtbnAF7Bz36h2B7A==</t>
  </si>
  <si>
    <t>3515</t>
  </si>
  <si>
    <t>OKZ879</t>
  </si>
  <si>
    <t>R9MD450C125960</t>
  </si>
  <si>
    <t>E400001B55F34901</t>
  </si>
  <si>
    <t>e91f4e56-d9fb-e911-a811-000d3ac15595</t>
  </si>
  <si>
    <t>kwaDlh6U1Spj+WwGw0IW2L5nqTC7i2NX4aufgUEHfT7VZ1KhGFUUrLQvNvs8RqSpymalTrs90xPW6eQwnvXHQQ==</t>
  </si>
  <si>
    <t>3516</t>
  </si>
  <si>
    <t>OKZ880</t>
  </si>
  <si>
    <t>R9MD450C125879</t>
  </si>
  <si>
    <t>FC00000176F09401</t>
  </si>
  <si>
    <t>af1f4e56-d9fb-e911-a811-000d3ac15595</t>
  </si>
  <si>
    <t>SniwyhBaSJaWIEHGBWAClbPxiiO6Poge2tuIPukyKkuTVPTGKJilORWCzoYrA9VH6OlnZYkqP/rN4hFlkulyiw==</t>
  </si>
  <si>
    <t>3517</t>
  </si>
  <si>
    <t>R9MD450C125924</t>
  </si>
  <si>
    <t>B6000001129B2201</t>
  </si>
  <si>
    <t>7426c11d-ec21-ea11-a812-000d3ac068e2</t>
  </si>
  <si>
    <t>gm5rEWHoNRQWKof/PCxOv2PkJnaF5OOL3Uj3S0p2/lgoLVKFaH72718W543mpFRT3DvF9CoIW+pwtUMnhgtejw==</t>
  </si>
  <si>
    <t>3518</t>
  </si>
  <si>
    <t>R9MD450C126047</t>
  </si>
  <si>
    <t>7626c11d-ec21-ea11-a812-000d3ac068e2</t>
  </si>
  <si>
    <t>ruVAGjtVYPjJLV2tFWdfw8wzuWdc21UOXxZn0UrgHsNcffiNeJk6EqWpWl5nzrmF0B6sQheXk130NVCayRM2FA==</t>
  </si>
  <si>
    <t>3519</t>
  </si>
  <si>
    <t>R9MD450C125955</t>
  </si>
  <si>
    <t>B3000001B1DA2201</t>
  </si>
  <si>
    <t>8626c11d-ec21-ea11-a812-000d3ac068e2</t>
  </si>
  <si>
    <t>pKWcPed4spDcgWLn+xhONAl6NhmkaLmC0awltQct24pshEZHE+rVJZu9LWX8JoDlvJs1HqsDcUCh6gweD9KZSw==</t>
  </si>
  <si>
    <t>40204</t>
  </si>
  <si>
    <t>R9MD450C128510</t>
  </si>
  <si>
    <t>710000013A9F1101</t>
  </si>
  <si>
    <t>8826c11d-ec21-ea11-a812-000d3ac068e2</t>
  </si>
  <si>
    <t>ai2XErvXgLOZfZbR3YEl2RJ/RF75n561jI14e4D5vlTKky8/UB6x5CpNVJiNVNcp5Kzv8z1lcB1U3iRTv5tOeA==</t>
  </si>
  <si>
    <t>40205</t>
  </si>
  <si>
    <t>08042004</t>
  </si>
  <si>
    <t>2488</t>
  </si>
  <si>
    <t>YD25678273P</t>
  </si>
  <si>
    <t>36000001FAAC2201</t>
  </si>
  <si>
    <t>8a26c11d-ec21-ea11-a812-000d3ac068e2</t>
  </si>
  <si>
    <t>WF+IQd35nkpum/iIQBiobUfKJ36e8Hp+fH9PxmMDIEPG10IqM90BhjYdkIw1ZO9x0eO0wg+201g4p9SEbgij+Q==</t>
  </si>
  <si>
    <t>40206</t>
  </si>
  <si>
    <t>YD25678270P</t>
  </si>
  <si>
    <t>33000001D4AA0F01</t>
  </si>
  <si>
    <t>8c26c11d-ec21-ea11-a812-000d3ac068e2</t>
  </si>
  <si>
    <t>i3Qcm59Aw9Dy/LKcRmseOeV8rLzh1EGSgtdatr4PUFBp0uvzm/9q0BlIg7MkPt28CJLKdKF5md+eGy2Gb7aRwA==</t>
  </si>
  <si>
    <t>40207</t>
  </si>
  <si>
    <t>YD25678539P</t>
  </si>
  <si>
    <t>0C00000176040F01</t>
  </si>
  <si>
    <t>8e26c11d-ec21-ea11-a812-000d3ac068e2</t>
  </si>
  <si>
    <t>Y5RUjzY8VoyY+vWrRQk2qYIU9mgFQLChPfvdGWO3eyybw5TYp7rqRJhkaenXjbZd/3iiZPnWK45AL0db829udw==</t>
  </si>
  <si>
    <t>40208</t>
  </si>
  <si>
    <t>JUZGADO 185 INSTRUCCION PENAL MILITAR MEBOG</t>
  </si>
  <si>
    <t>YD25678462P</t>
  </si>
  <si>
    <t>93000001B86A0F01</t>
  </si>
  <si>
    <t>9026c11d-ec21-ea11-a812-000d3ac068e2</t>
  </si>
  <si>
    <t>Xni7c0dq1Gt+eHLaiAUC3I//dmS4rDJer24jtO9oKTHBVEpeHV2Rv2pL/17+PHQbVJlTMZqrdo6GeKDtSpz8gw==</t>
  </si>
  <si>
    <t>40209</t>
  </si>
  <si>
    <t>YD25678253P</t>
  </si>
  <si>
    <t>110000018B121201</t>
  </si>
  <si>
    <t>a5214e56-d9fb-e911-a811-000d3ac15595</t>
  </si>
  <si>
    <t>Wc+3BZ4QSRa0U7IqSVkMWzDQzbW0sqQiSJ7KNuG64x7ji2yuBILTjsDdHjJs4fuiiiNnaaFRCWnpjaBz1dLc/w==</t>
  </si>
  <si>
    <t>40210</t>
  </si>
  <si>
    <t>YD25680416P</t>
  </si>
  <si>
    <t>1B00000109762301</t>
  </si>
  <si>
    <t>9226c11d-ec21-ea11-a812-000d3ac068e2</t>
  </si>
  <si>
    <t>EFznfCVdFEzuCknc+1SkwFkhSJNgeM9SW8Iz1jN8meyh7zenTESg+5uRT64bASS6rwNA2j2WtsJ9qoKYlL88Pg==</t>
  </si>
  <si>
    <t>40211</t>
  </si>
  <si>
    <t>YD25680872P</t>
  </si>
  <si>
    <t>84000001E68A0F01</t>
  </si>
  <si>
    <t>9426c11d-ec21-ea11-a812-000d3ac068e2</t>
  </si>
  <si>
    <t>lSVTtwTZCZYFi0urRcS/c90HSWqymGCcrUGghcHNbVAKuYQTLQ1EpB5dsjcVEngmwJNS0AR17pqrQYwnTu1TUA==</t>
  </si>
  <si>
    <t>40212</t>
  </si>
  <si>
    <t>YD25680427P</t>
  </si>
  <si>
    <t>A00000019DBC0F01</t>
  </si>
  <si>
    <t>9626c11d-ec21-ea11-a812-000d3ac068e2</t>
  </si>
  <si>
    <t>GxP1+eV9Pl1360wuTeU2oUfHgUmw+5k+dHBgMrXt8hjWDH+GEHaVG1iXhjvPLpedyemRiFrz1Yg4PjVRRh3mpA==</t>
  </si>
  <si>
    <t>40213</t>
  </si>
  <si>
    <t>YD25680689P</t>
  </si>
  <si>
    <t>65000001DC570F01</t>
  </si>
  <si>
    <t>b5214e56-d9fb-e911-a811-000d3ac15595</t>
  </si>
  <si>
    <t>I8TbYtLEUHNp67vAzxHuETxF/DhhzSDQ5i8cBQNiWi5GRzIuPvK6lcQH2tt8o77/4SqM3sG79mau1JTge0X/6Q==</t>
  </si>
  <si>
    <t>40214</t>
  </si>
  <si>
    <t>OLO480</t>
  </si>
  <si>
    <t>YD25680801P</t>
  </si>
  <si>
    <t>9D00000187891101</t>
  </si>
  <si>
    <t>9826c11d-ec21-ea11-a812-000d3ac068e2</t>
  </si>
  <si>
    <t>DSWsWeham4l3GPHfvK6ljzKzTTOhpjCcd9REZjDZ4dW9ufbD8wT228WT/gK0r2C4yZXoro91qlm7sqIrXt05WQ==</t>
  </si>
  <si>
    <t>40215</t>
  </si>
  <si>
    <t>YD25677683P</t>
  </si>
  <si>
    <t>9E00001B567F9D01</t>
  </si>
  <si>
    <t>9a26c11d-ec21-ea11-a812-000d3ac068e2</t>
  </si>
  <si>
    <t>nhbcbZ+n991hbEUf07LNTH9jcdhWWxYCfoUCwkcLYv8Ew7dsZYyh8jIOB1JwW1W7u0iFM3NiV6Hj0yiijXlmDg==</t>
  </si>
  <si>
    <t>40216</t>
  </si>
  <si>
    <t>YD25680985P</t>
  </si>
  <si>
    <t>2A000001FE5C1101</t>
  </si>
  <si>
    <t>9c26c11d-ec21-ea11-a812-000d3ac068e2</t>
  </si>
  <si>
    <t>ah6QbIq0QHAfL8xFiHxW+Hyhu4bs15lCIJf6gzn8JkvqzkSHt53TkjIOZ0rsnF+VDbMa5wOUburrQqLYh36HQQ==</t>
  </si>
  <si>
    <t>40217</t>
  </si>
  <si>
    <t>YD25678268P</t>
  </si>
  <si>
    <t>48000001D2DE0F01</t>
  </si>
  <si>
    <t>9e26c11d-ec21-ea11-a812-000d3ac068e2</t>
  </si>
  <si>
    <t>cjj2ArfH6vewTWRYXHl5ZcP2S76U7y24OHBgRSvg13JWl/NeOJsPv3KMwb1eoXHRtO0zKslHwr6o4TOJVe5s1g==</t>
  </si>
  <si>
    <t>40218</t>
  </si>
  <si>
    <t>YD25680986P</t>
  </si>
  <si>
    <t>B30000016CDC2201</t>
  </si>
  <si>
    <t>a026c11d-ec21-ea11-a812-000d3ac068e2</t>
  </si>
  <si>
    <t>gzhM0FtxQwFBEfsJYIXd9LdGoBBI5IQJyHDh23G95wrQipl4fhq/JfClYTBSm6nsxmOKjWRPhDl+CzPVo+No5A==</t>
  </si>
  <si>
    <t>40219</t>
  </si>
  <si>
    <t>YD25679925P</t>
  </si>
  <si>
    <t>a226c11d-ec21-ea11-a812-000d3ac068e2</t>
  </si>
  <si>
    <t>D0LTMQ7RHrKJDbtdUvkIWryWtrXG5fRRJIupCMIHDCS9UYiOxb47fgzbYQJaN75tvupCmKqP2TzyJBF93fulaQ==</t>
  </si>
  <si>
    <t>40220</t>
  </si>
  <si>
    <t>YD25680064P</t>
  </si>
  <si>
    <t>9A000001F7AD0F01</t>
  </si>
  <si>
    <t>a426c11d-ec21-ea11-a812-000d3ac068e2</t>
  </si>
  <si>
    <t>AJPphJjwI1KpLVk7E1ZUHhVS4fEPKAqI4Rh6y0yNW8X5d01KFl8rsZE6mgz8H2fjT0CO+20ARCfYJL4AaIHCkw==</t>
  </si>
  <si>
    <t>40221</t>
  </si>
  <si>
    <t>YD25680987P</t>
  </si>
  <si>
    <t>F60000012FC91001</t>
  </si>
  <si>
    <t>a626c11d-ec21-ea11-a812-000d3ac068e2</t>
  </si>
  <si>
    <t>QsMg8L8wSj+nPfsdt4bhbxY+p9wNGmpdwOhLEaUYJKGHkQbTDmdn20zqVPXq91PKzJmj/eucgAixyMWTBh8AmQ==</t>
  </si>
  <si>
    <t>40222</t>
  </si>
  <si>
    <t>OLO543</t>
  </si>
  <si>
    <t>R9MD450C128592</t>
  </si>
  <si>
    <t>FA00001B56907601</t>
  </si>
  <si>
    <t>d1214e56-d9fb-e911-a811-000d3ac15595</t>
  </si>
  <si>
    <t>Rw0ZyvbMYq96oK/RvJNT972BZqhko5rAgIJu3dJq7RCGYSmsKLCtGPSeKO+8KaFeyeOez7Jdq8xsVKrB1/5WYQ==</t>
  </si>
  <si>
    <t>40223</t>
  </si>
  <si>
    <t>OLO544</t>
  </si>
  <si>
    <t>R9MD450C128613</t>
  </si>
  <si>
    <t>58000001730F2101</t>
  </si>
  <si>
    <t>a826c11d-ec21-ea11-a812-000d3ac068e2</t>
  </si>
  <si>
    <t>HNI4UOTQR6ZLMmBH4jK08HGZDxacIfSLqVUh2ObiUSFihPrSEsTdGvg+hKo/GC3jflyZfDRIIkuu1XFaDYZIKw==</t>
  </si>
  <si>
    <t>40224</t>
  </si>
  <si>
    <t>OLO545</t>
  </si>
  <si>
    <t>R9MD450C128502</t>
  </si>
  <si>
    <t>FF0000010A506F01</t>
  </si>
  <si>
    <t>aa26c11d-ec21-ea11-a812-000d3ac068e2</t>
  </si>
  <si>
    <t>bWMAVsp1NzzApDq8QAmNPY+iEGrIQhHoZ8cQXiFsnbYAdPo4zC7tLOfA7qAd1H9qOaClZustEhfHfFWdUkgE5A==</t>
  </si>
  <si>
    <t>40225</t>
  </si>
  <si>
    <t>OLO546</t>
  </si>
  <si>
    <t>R9MD450C128659</t>
  </si>
  <si>
    <t>740000017EFC2201</t>
  </si>
  <si>
    <t>ac26c11d-ec21-ea11-a812-000d3ac068e2</t>
  </si>
  <si>
    <t>5h9aKj+mrsyBOynuDV7WlAJLgFd5v/BAm8CVGe0NWGdMHDlj6xfXgx0holRPdPahePc12cKFmSDLlvaZR6X3oA==</t>
  </si>
  <si>
    <t>40226</t>
  </si>
  <si>
    <t>OLO547</t>
  </si>
  <si>
    <t>R9MD450C128655</t>
  </si>
  <si>
    <t>FC000001EFB50F01</t>
  </si>
  <si>
    <t>d9214e56-d9fb-e911-a811-000d3ac15595</t>
  </si>
  <si>
    <t>RHPf1qbjVC/SHYrWx9qW1DZO4ZoqioBy9xlQ3kXB2csOjrvhPdOgRtZQG7wVLIE0ishC6hScEthPdN9MVkr7JQ==</t>
  </si>
  <si>
    <t>40227</t>
  </si>
  <si>
    <t>OLO548</t>
  </si>
  <si>
    <t>R9MD450C128708</t>
  </si>
  <si>
    <t>CD000017FF706701</t>
  </si>
  <si>
    <t>ae26c11d-ec21-ea11-a812-000d3ac068e2</t>
  </si>
  <si>
    <t>Y3DsU9gpTJLOIr53F26bd/xdClr/cPjqYJcJi0/g1G+SQ6iKM8280Tmiu1FdN0OvVh0rgc4DGqj7r8jh0QcOlQ==</t>
  </si>
  <si>
    <t>40228</t>
  </si>
  <si>
    <t>OLO549</t>
  </si>
  <si>
    <t>R9MD450C128508</t>
  </si>
  <si>
    <t>A70000013D2B1101</t>
  </si>
  <si>
    <t>b026c11d-ec21-ea11-a812-000d3ac068e2</t>
  </si>
  <si>
    <t>zM1yj5U3jm+x+HKo7yGeVLGt9D/1RSCemwoYqAo5iD2JFgDFvfpdcSqrKa4RBfer1D/+8EkgeJoMKNzDaK1ctQ==</t>
  </si>
  <si>
    <t>40229</t>
  </si>
  <si>
    <t>R9MD450C129804</t>
  </si>
  <si>
    <t>64000001C15A1101</t>
  </si>
  <si>
    <t>b226c11d-ec21-ea11-a812-000d3ac068e2</t>
  </si>
  <si>
    <t>nrtB9BQqOrRTWI2bXtneF5MCF1xE5qaVcrpphvJ/5fq2NWyaQRl86zFfeRqx2KpGeZiSLgsUpkEDmueyTUTEGA==</t>
  </si>
  <si>
    <t>40230</t>
  </si>
  <si>
    <t>OLO553</t>
  </si>
  <si>
    <t>R9MD450C129633</t>
  </si>
  <si>
    <t>640000011D451101</t>
  </si>
  <si>
    <t>e3214e56-d9fb-e911-a811-000d3ac15595</t>
  </si>
  <si>
    <t>uRKF53tdDNMcTX0HBXZCEPY67X15O5e21kzomCjVo0gK3xfcAU7CLSIFSeSj0oz4dkU9elaRB8ds2BffaLzEKg==</t>
  </si>
  <si>
    <t>40231</t>
  </si>
  <si>
    <t>OLO554</t>
  </si>
  <si>
    <t>R9MD450C129788</t>
  </si>
  <si>
    <t>08000001E1921101</t>
  </si>
  <si>
    <t>f426c11d-ec21-ea11-a812-000d3ac068e2</t>
  </si>
  <si>
    <t>y9jPYWZ88lOTqArzzeKA8IxdwNObQPIbsJ5ozi94cfR8MEiH+f39WSvm4nM7R/zViacbtnbdEAnoLubC/NC6Jg==</t>
  </si>
  <si>
    <t>40673</t>
  </si>
  <si>
    <t>OEU937</t>
  </si>
  <si>
    <t>FM343304CM</t>
  </si>
  <si>
    <t>CD00000130802201</t>
  </si>
  <si>
    <t>35124e56-d9fb-e911-a811-000d3ac15595</t>
  </si>
  <si>
    <t>5fKpDJDIkp2lwpdLFdOQm3TdyR2u2kW+l9z4G6SOdUaxruvVx6XKsfc/Y5/YTqAEl4kTVQHbnxF5pV6Rf2RZsA==</t>
  </si>
  <si>
    <t>40675</t>
  </si>
  <si>
    <t>OEU958</t>
  </si>
  <si>
    <t>A400C084615</t>
  </si>
  <si>
    <t>F70000006E528006</t>
  </si>
  <si>
    <t>f826c11d-ec21-ea11-a812-000d3ac068e2</t>
  </si>
  <si>
    <t>9wjYCr3IAuGEDams6/lPz+rEH4v9Dlfh9zuoiE/NiHg8fmhF9nEvCjRjhYVpwLUkkYTmIzqmQRcbRJ5FsV9Uyg==</t>
  </si>
  <si>
    <t>40676</t>
  </si>
  <si>
    <t>OEU977</t>
  </si>
  <si>
    <t>A400C099498</t>
  </si>
  <si>
    <t>24000017FAD50A01</t>
  </si>
  <si>
    <t>6f124e56-d9fb-e911-a811-000d3ac15595</t>
  </si>
  <si>
    <t>jTKwUsPweszazfMo/xmy1yQ5i+uiv1VjKfOw5XLjFxcklu3MerAlSwF06GiWy4QgxVugiDZjs2PgUKj3pNt/8A==</t>
  </si>
  <si>
    <t>40678</t>
  </si>
  <si>
    <t>OEU991</t>
  </si>
  <si>
    <t>A400C099573</t>
  </si>
  <si>
    <t>AC00000152871F01</t>
  </si>
  <si>
    <t>fc26c11d-ec21-ea11-a812-000d3ac068e2</t>
  </si>
  <si>
    <t>umvjnGEZ8ccf5Ymp65B3dV+OUmfxHFXyFI8q0DdU1wnZxR8PC87bFUtNpmDO9eY6a3gTnL2POXGgw33pZQRyiA==</t>
  </si>
  <si>
    <t>40679</t>
  </si>
  <si>
    <t>OEU995</t>
  </si>
  <si>
    <t>A400C100524</t>
  </si>
  <si>
    <t>2100000168DA2201</t>
  </si>
  <si>
    <t>fe26c11d-ec21-ea11-a812-000d3ac068e2</t>
  </si>
  <si>
    <t>CaEalZfOAmUBl6ENcDI9asib/RaCNkULgw5lvGXn32seIpRJb8FDySD/v/16ROVbK82Dv9s921h1arrsU/2b2w==</t>
  </si>
  <si>
    <t>40680</t>
  </si>
  <si>
    <t>OEU999</t>
  </si>
  <si>
    <t>A400C100507</t>
  </si>
  <si>
    <t>260000007287D306</t>
  </si>
  <si>
    <t>0027c11d-ec21-ea11-a812-000d3ac068e2</t>
  </si>
  <si>
    <t>+khtNpLxHBT5bo41QDAD6suwwgfmCvenCpXMMjF9lIpxWC0RPewTs5UWZtHwygYe88zBLvVGRo2bNloZ3QWkEg==</t>
  </si>
  <si>
    <t>40684</t>
  </si>
  <si>
    <t>OJX041</t>
  </si>
  <si>
    <t>A400C098894</t>
  </si>
  <si>
    <t>CA0000006FB7CA06</t>
  </si>
  <si>
    <t>611d4e56-d9fb-e911-a811-000d3ac15595</t>
  </si>
  <si>
    <t>NPghEIJrdu5irODFxFGCyI03pfAQ4jacmKd0TW1QHWX4472PImaDJm/yPO5Dt+L2aRhg4UtWBNAKQDJUNbiFTw==</t>
  </si>
  <si>
    <t>40686</t>
  </si>
  <si>
    <t>A400C098884</t>
  </si>
  <si>
    <t>FD00000112D52201</t>
  </si>
  <si>
    <t>6b1d4e56-d9fb-e911-a811-000d3ac15595</t>
  </si>
  <si>
    <t>9uW1be5a9usV2h0NWw2HQDwzFg3DDhtBldNMif/VfE1rYOhAe4g739GBTyN/+7ZWlv40znZLW7KwtKuz226G2A==</t>
  </si>
  <si>
    <t>40687</t>
  </si>
  <si>
    <t>A400C098878</t>
  </si>
  <si>
    <t>10000001B7721F01</t>
  </si>
  <si>
    <t>0427c11d-ec21-ea11-a812-000d3ac068e2</t>
  </si>
  <si>
    <t>haVnjnyKjaAeB5zT8PvDGdgnLud5S3GNEvmZLsVZqfnhUCcYgOnWdEXtF0kNwhRQg3GL9B0TUFdxTfNfQLQMTQ==</t>
  </si>
  <si>
    <t>40689</t>
  </si>
  <si>
    <t>OJX098</t>
  </si>
  <si>
    <t>A400C100516</t>
  </si>
  <si>
    <t>810000007279C806</t>
  </si>
  <si>
    <t>0627c11d-ec21-ea11-a812-000d3ac068e2</t>
  </si>
  <si>
    <t>/FY+Vgx8LR/xv4u+8U1KiLNEW6NcSrfIVNdQzzDAoIQOjTo6qW2R29N+puivnvEeazFGjgM8Ps9R7nSbzTOUzg==</t>
  </si>
  <si>
    <t>40690</t>
  </si>
  <si>
    <t>F710Q173668</t>
  </si>
  <si>
    <t>1800001B55DFC301</t>
  </si>
  <si>
    <t>311e4e56-d9fb-e911-a811-000d3ac15595</t>
  </si>
  <si>
    <t>MCqWx4rZJlwte9+++PasfsbWqpoUQF8VA0qXgGzlFfa9fQoJ33iA+TBI3jzfRY1zMvf++SP5+vBbI7xKWNiuiA==</t>
  </si>
  <si>
    <t>40692</t>
  </si>
  <si>
    <t>R9MD450C086315</t>
  </si>
  <si>
    <t>F20000015FA12201</t>
  </si>
  <si>
    <t>0827c11d-ec21-ea11-a812-000d3ac068e2</t>
  </si>
  <si>
    <t>QitYtQky+dv1Ttb/XBROnmLs4cE5PAXZToiHE2XH7JRhSh/RpWOW0e+yi1ejp+lEneVqZPJ5UW34rhKO42cQew==</t>
  </si>
  <si>
    <t>40693</t>
  </si>
  <si>
    <t>R9MD450C087584</t>
  </si>
  <si>
    <t>0E000017FF8E2101</t>
  </si>
  <si>
    <t>491d4e56-d9fb-e911-a811-000d3ac15595</t>
  </si>
  <si>
    <t>syCyc26A4eQqdZBiqmUtDAh4SZi7xYqxRZmb6UJrE1KSSwKfguBYpKddehvPhaZAoDEN70iEfW2kt1Lo2VpKoA==</t>
  </si>
  <si>
    <t>40761</t>
  </si>
  <si>
    <t>A400C092401</t>
  </si>
  <si>
    <t>2E00000163AD1F01</t>
  </si>
  <si>
    <t>3027c11d-ec21-ea11-a812-000d3ac068e2</t>
  </si>
  <si>
    <t>nNzI57b2hA/bs5k5HNGcHAylO1GX06psxrne129YG6FBG+XdNqjiLVP4CuCCBv1wNrPjTTeQBfaUtWJY/spuHQ==</t>
  </si>
  <si>
    <t>40762</t>
  </si>
  <si>
    <t>A400C098908</t>
  </si>
  <si>
    <t>6E0000015ADA2201</t>
  </si>
  <si>
    <t>de27c11d-ec21-ea11-a812-000d3ac068e2</t>
  </si>
  <si>
    <t>NJvhv5ri2Ri/Ywm4NXkWgaI8GkMeoY3bNLUoQMkHc0JiuGXwehyK7JCrHyxH1EabcCOfDA4sIT7M/kUUO7+uzw==</t>
  </si>
  <si>
    <t>48945</t>
  </si>
  <si>
    <t>OLO625</t>
  </si>
  <si>
    <t>R9MD450C129826</t>
  </si>
  <si>
    <t>6F000001F0B42201</t>
  </si>
  <si>
    <t>e027c11d-ec21-ea11-a812-000d3ac068e2</t>
  </si>
  <si>
    <t>bYbPdrnQGx74xnaLWUja7Y3E2ccCLjDtoFgDCPvmG9syOaa0M6Oq6uo9jh3PWMj4U9nHOnPCw+bQXpY5dN4FWA==</t>
  </si>
  <si>
    <t>48946</t>
  </si>
  <si>
    <t>R9MD450C129814</t>
  </si>
  <si>
    <t>9600000138D52201</t>
  </si>
  <si>
    <t>e227c11d-ec21-ea11-a812-000d3ac068e2</t>
  </si>
  <si>
    <t>KsFMwe/N3frCaHyDOJItXtX9tVAbLrY8UEXIpoX+p9WOjhGCqAr/RmfjWIjoUTGbBLwR0pKQak07xJF98qPTrQ==</t>
  </si>
  <si>
    <t>48947</t>
  </si>
  <si>
    <t>OLO619</t>
  </si>
  <si>
    <t>R9MD450C129793</t>
  </si>
  <si>
    <t>B900000167A52201</t>
  </si>
  <si>
    <t>e427c11d-ec21-ea11-a812-000d3ac068e2</t>
  </si>
  <si>
    <t>VyGGiWqAAn6y0DiZmWDTBWrFTuRv5X7+r6sFsVsc6tjFT7dwkwHs4kupo487zpbUAaWSjUvKkI9fUINqM7NIaw==</t>
  </si>
  <si>
    <t>48948</t>
  </si>
  <si>
    <t>OLO620</t>
  </si>
  <si>
    <t>R9MD450C129787</t>
  </si>
  <si>
    <t>E40000014A441F01</t>
  </si>
  <si>
    <t>4f224e56-d9fb-e911-a811-000d3ac15595</t>
  </si>
  <si>
    <t>qgkqYFvSNm2G9JUmvmpvjPxcAGx7vQ8tYpejPSo4TYdxvCF5q1MOmvcgm/gzcB8Rw3+WpDp6oPmEOqmsgRY7Xw==</t>
  </si>
  <si>
    <t>48949</t>
  </si>
  <si>
    <t>OLO621</t>
  </si>
  <si>
    <t>R9MD450C129797</t>
  </si>
  <si>
    <t>1D000001BF121F01</t>
  </si>
  <si>
    <t>e627c11d-ec21-ea11-a812-000d3ac068e2</t>
  </si>
  <si>
    <t>7mwGBXxon5ldfdZREbpeQR8MoUF+Fu5fF59mLytmHxuQZtUPRO3u3f0hTmMEvdyzahCBxlklgIQxrYMB0MwCJA==</t>
  </si>
  <si>
    <t>48950</t>
  </si>
  <si>
    <t>OLO623</t>
  </si>
  <si>
    <t>R9MD450C129791</t>
  </si>
  <si>
    <t>7600000106DF2201</t>
  </si>
  <si>
    <t>e827c11d-ec21-ea11-a812-000d3ac068e2</t>
  </si>
  <si>
    <t>22elMZBk4II1TnzM3PrJvoYvW9r7a5N3LWh8jIuE6k7LIGW2a0zUCqrz1i2B7ijx6RbbMrK0dPfeu7ABX0p0qg==</t>
  </si>
  <si>
    <t>48951</t>
  </si>
  <si>
    <t>R9MD450C129825</t>
  </si>
  <si>
    <t>8A000001B96B1F01</t>
  </si>
  <si>
    <t>ea27c11d-ec21-ea11-a812-000d3ac068e2</t>
  </si>
  <si>
    <t>Wyu4YXkUwNoZdaFtKOC9ZGoDcBA3f907A5aVSxFl7/5A81kulaNBbp3/6o5/B82swjfgWYnLdF/GJS/qhqvGYw==</t>
  </si>
  <si>
    <t>48952</t>
  </si>
  <si>
    <t>OLO622</t>
  </si>
  <si>
    <t>R9MD450C129816</t>
  </si>
  <si>
    <t>0D000001C1CB1F01</t>
  </si>
  <si>
    <t>ec27c11d-ec21-ea11-a812-000d3ac068e2</t>
  </si>
  <si>
    <t>Yuw2Bddp1Y8Mc4PzrA0C0jkyLCcXPgfefth1cYTfJ81ugYH0eWGjJkKWMW5VTYWP8iKmnxNj36PFKJUylXXT3Q==</t>
  </si>
  <si>
    <t>48953</t>
  </si>
  <si>
    <t>OLO617</t>
  </si>
  <si>
    <t>R9MD450C129815</t>
  </si>
  <si>
    <t>440000014E511F01</t>
  </si>
  <si>
    <t>ee27c11d-ec21-ea11-a812-000d3ac068e2</t>
  </si>
  <si>
    <t>LDvQsV5mnsW5Mn2AvHKsdJZ1jMcixp2teDImuebYvqSrYun1Le4g3u5GRLc2V4C0aXcvPj/5bYbCakiGqsbIDQ==</t>
  </si>
  <si>
    <t>48954</t>
  </si>
  <si>
    <t>OLO616</t>
  </si>
  <si>
    <t>R9MD450C129820</t>
  </si>
  <si>
    <t>4B000001AEB71F01</t>
  </si>
  <si>
    <t>83224e56-d9fb-e911-a811-000d3ac15595</t>
  </si>
  <si>
    <t>IIJUiao/m9RYyngfzq+USHe/WQaMRcMUTmjwdmQYgrevV+ROHppoWfD4Sk8vZndQ64OmRC115Ypkxh3EfuFzkQ==</t>
  </si>
  <si>
    <t>48955</t>
  </si>
  <si>
    <t>R9MD450C129955</t>
  </si>
  <si>
    <t>c028c11d-ec21-ea11-a812-000d3ac068e2</t>
  </si>
  <si>
    <t>hVavYRjIjYFQwTauhSuWUcZYYMlcTr0+nxZwaEDDuuBkHcRu0wHqq4nRvBr8Fs7qWTkJkbehadkY4ttK7xLo9A==</t>
  </si>
  <si>
    <t>50711</t>
  </si>
  <si>
    <t>OLO684</t>
  </si>
  <si>
    <t>R9MD450C130316</t>
  </si>
  <si>
    <t>E60000010B772201</t>
  </si>
  <si>
    <t>c228c11d-ec21-ea11-a812-000d3ac068e2</t>
  </si>
  <si>
    <t>QCgy2QZ5UbRx6vQo4ti+BwFdN31G0AYYLVN04alkU2MHSZz95yE0jFU/ZxPirMHYTliOTIkPkXQ1WT4pz+ddxQ==</t>
  </si>
  <si>
    <t>50712</t>
  </si>
  <si>
    <t>OLO685</t>
  </si>
  <si>
    <t>R9MD450C130422</t>
  </si>
  <si>
    <t>4100000196A40E01</t>
  </si>
  <si>
    <t>c428c11d-ec21-ea11-a812-000d3ac068e2</t>
  </si>
  <si>
    <t>M+m0kRSl9zdqtcuEU5v4h8wE76sMnwayHQzjDSLNrYbRf5eMyiBO6ZaHzr11fDGeGcqVbPfMgYIDQfwgwmMKYw==</t>
  </si>
  <si>
    <t>50713</t>
  </si>
  <si>
    <t>OLO686</t>
  </si>
  <si>
    <t>R9MD450C130438</t>
  </si>
  <si>
    <t>45000001539D2201</t>
  </si>
  <si>
    <t>c628c11d-ec21-ea11-a812-000d3ac068e2</t>
  </si>
  <si>
    <t>2qTDKAV3hxSXsZGmrlTMJSqQffSTuKn0a94+eT5ML444HqKv++85fHQMaKoMKikUL2WJyNeOlzjeyMiefi80tg==</t>
  </si>
  <si>
    <t>50714</t>
  </si>
  <si>
    <t>OLO687</t>
  </si>
  <si>
    <t>R9MD450C130429</t>
  </si>
  <si>
    <t>22000001218D1101</t>
  </si>
  <si>
    <t>c828c11d-ec21-ea11-a812-000d3ac068e2</t>
  </si>
  <si>
    <t>b1hEB5r0+GOUliUZItXy+VmyopBS+8yFIptLlIl6gNJI0qDgxhUSC44zAdiKIOKVrkzSndYz5LRn4OLf0mJaZA==</t>
  </si>
  <si>
    <t>50715</t>
  </si>
  <si>
    <t>OLO688</t>
  </si>
  <si>
    <t>R9MD450C130573</t>
  </si>
  <si>
    <t>AD000001D8A12201</t>
  </si>
  <si>
    <t>ca28c11d-ec21-ea11-a812-000d3ac068e2</t>
  </si>
  <si>
    <t>hPT2em5CJ3ka548YI1FFBpjuUYeANNQCOUXoF5UCr08ZdMAoxc3YnzPy/kOXMKhQYnXOnc1SKCkpdAoozl6qag==</t>
  </si>
  <si>
    <t>50716</t>
  </si>
  <si>
    <t>R9MD450C130564</t>
  </si>
  <si>
    <t>AC000001B7CB1F01</t>
  </si>
  <si>
    <t>cc28c11d-ec21-ea11-a812-000d3ac068e2</t>
  </si>
  <si>
    <t>Y8qWAf4QEk0vTfu8E3Iw1ysaMHS/IX8vFZlTdLDgvJY1F4zR6kWlXuaojvV0nH/R1vYcg6KGzYZRA7Ppwe8qqA==</t>
  </si>
  <si>
    <t>50717</t>
  </si>
  <si>
    <t>OLO690</t>
  </si>
  <si>
    <t>R9MD450C130567</t>
  </si>
  <si>
    <t>DA000001C7962201</t>
  </si>
  <si>
    <t>ce28c11d-ec21-ea11-a812-000d3ac068e2</t>
  </si>
  <si>
    <t>aQohwpev51roJrEI7cpgWYlxcU23cTlwv2bMxLnV87oI8zMP2ym1UVFUfYI9l8kOPhpYjsjiJ0evzMpfovYCNA==</t>
  </si>
  <si>
    <t>50718</t>
  </si>
  <si>
    <t>OLO691</t>
  </si>
  <si>
    <t>R9MD450C130504</t>
  </si>
  <si>
    <t>F80000011D5C1F01</t>
  </si>
  <si>
    <t>d028c11d-ec21-ea11-a812-000d3ac068e2</t>
  </si>
  <si>
    <t>BtcJRvSmC2tM42d8F3QztuRpI7kyf/3NZnceY3OpT6HrwhKkfsRhHU6DS0u2MUUv/0q7aQ8u/vzjnrutd8ADLw==</t>
  </si>
  <si>
    <t>50719</t>
  </si>
  <si>
    <t>OLO692</t>
  </si>
  <si>
    <t>R9MD450C130490</t>
  </si>
  <si>
    <t>91000001D60B1F01</t>
  </si>
  <si>
    <t>d228c11d-ec21-ea11-a812-000d3ac068e2</t>
  </si>
  <si>
    <t>iXsYYNXIItguVz0pmuJTpyUAn2nShzvFLsrHedp5s20ASWODhP7iG+OnjqW6E6DPoMXgrDf0ZreiLilBmOogtg==</t>
  </si>
  <si>
    <t>50720</t>
  </si>
  <si>
    <t>OLO693</t>
  </si>
  <si>
    <t>R9MD450C130571</t>
  </si>
  <si>
    <t>540000010CE52201</t>
  </si>
  <si>
    <t>d428c11d-ec21-ea11-a812-000d3ac068e2</t>
  </si>
  <si>
    <t>Gzawts6zyp/oEjdHNBnGKhP7UMxwR/QlxsxDqoC7NTcC8gYmT4BUm9tSgDW0YaaZsdlp5jXs3643HS4Uud1HtA==</t>
  </si>
  <si>
    <t>50721</t>
  </si>
  <si>
    <t>R9MD450C130379</t>
  </si>
  <si>
    <t>3000000128AC2201</t>
  </si>
  <si>
    <t>d628c11d-ec21-ea11-a812-000d3ac068e2</t>
  </si>
  <si>
    <t>AwjaGusaBsghFZvKmDOYi0HaZvUxTp88k/4Fi3bCI6aGI6Y5MGcuiJOnoYBPCx936fHIv56xrHrASjuGpcU8qw==</t>
  </si>
  <si>
    <t>50722</t>
  </si>
  <si>
    <t>OLO695</t>
  </si>
  <si>
    <t>R9MD450C130340</t>
  </si>
  <si>
    <t>E10000011B8F1F01</t>
  </si>
  <si>
    <t>d828c11d-ec21-ea11-a812-000d3ac068e2</t>
  </si>
  <si>
    <t>y6cQRcbAko+Pm59alLgXd5CilA7WqKAX7WCzfl/GsJVui8yn1M0pzmVgSFOmtj9T1tttgCquJibF2avcYUGOhQ==</t>
  </si>
  <si>
    <t>50723</t>
  </si>
  <si>
    <t>R9MD450C130411</t>
  </si>
  <si>
    <t>FB00000133980F01</t>
  </si>
  <si>
    <t>da28c11d-ec21-ea11-a812-000d3ac068e2</t>
  </si>
  <si>
    <t>Vv4J8LOrKLpee99MJs/j9XTtkHav598kqC7WFeR8olM+3mVtnkx4UE4ZANFNuuROOWihAbM/5U8S3zx6/08awg==</t>
  </si>
  <si>
    <t>50724</t>
  </si>
  <si>
    <t>OLO699</t>
  </si>
  <si>
    <t>R9MD450C130460</t>
  </si>
  <si>
    <t>6F0000011D8F0B01</t>
  </si>
  <si>
    <t>dc28c11d-ec21-ea11-a812-000d3ac068e2</t>
  </si>
  <si>
    <t>isNwzHhyw3+oXJ8d5K+4hQtBsnZGy4oVSrgEUA6XZPiAAyCb2mATgxqvdBhB/a/D5nsuHDczBN/l60+dOVXN6g==</t>
  </si>
  <si>
    <t>50725</t>
  </si>
  <si>
    <t>OLO697</t>
  </si>
  <si>
    <t>M9TC678C030154</t>
  </si>
  <si>
    <t>2F000001BA7C1F01</t>
  </si>
  <si>
    <t>f028c11d-ec21-ea11-a812-000d3ac068e2</t>
  </si>
  <si>
    <t>TI9NUnvQl6DLcC+dyEAYI3zdZup3F/dH8mmbJUo7EUYGRJ8qmzHPtXl9NkhhCb6YhItML6qqEZzkF1mB8UiLng==</t>
  </si>
  <si>
    <t>50754</t>
  </si>
  <si>
    <t>R9MD450C128786</t>
  </si>
  <si>
    <t>0C00000102691F01</t>
  </si>
  <si>
    <t>f228c11d-ec21-ea11-a812-000d3ac068e2</t>
  </si>
  <si>
    <t>xWbTJfMDECsSVoS05ddTagPMGMezZTjYbUnk8P787+NjWdWxw3peaS5cjQ3KbuVHSIp8RU8qHrLYliCMDybv+Q==</t>
  </si>
  <si>
    <t>50755</t>
  </si>
  <si>
    <t>OLO574</t>
  </si>
  <si>
    <t>R9MD450C128913</t>
  </si>
  <si>
    <t>86000001C4CC0F01</t>
  </si>
  <si>
    <t>f428c11d-ec21-ea11-a812-000d3ac068e2</t>
  </si>
  <si>
    <t>3TE7ex4X9k+++GnGTzAnbETb6EWTFQuJfTHvCfhpF091xOgIo6WZCSX8/CK8nqHo2uvtcgT8xmEToijeXwSsNA==</t>
  </si>
  <si>
    <t>50756</t>
  </si>
  <si>
    <t>R9MD450C128914</t>
  </si>
  <si>
    <t>B1000001523F0E01</t>
  </si>
  <si>
    <t>1229c11d-ec21-ea11-a812-000d3ac068e2</t>
  </si>
  <si>
    <t>HXXoH/lBcp9t7Ace2eKTW5MGWvTgwef4vnNzT9WxCT1e1THLD4g5GB8I9F865EhGiBq1b0ikzVpPIR86pAqC1g==</t>
  </si>
  <si>
    <t>50771</t>
  </si>
  <si>
    <t>R9MD450C128484</t>
  </si>
  <si>
    <t>2B000001E01A1201</t>
  </si>
  <si>
    <t>1429c11d-ec21-ea11-a812-000d3ac068e2</t>
  </si>
  <si>
    <t>faKPpua0aK4rm5PIq880M8bxeQCBOYBCr4GELDvMCvas/gRTFxGEdrnrOQObhHsix8uZqVTFThpaXhhC8Lwglg==</t>
  </si>
  <si>
    <t>50772</t>
  </si>
  <si>
    <t>OLO626</t>
  </si>
  <si>
    <t>M9TC678C029743</t>
  </si>
  <si>
    <t>350000016EA31001</t>
  </si>
  <si>
    <t>4629c11d-ec21-ea11-a812-000d3ac068e2</t>
  </si>
  <si>
    <t>p/wjDbqQtSEJLvcecJQ0Yo7JaNnyc+fuFrxw7ZbpqwEP8AO1BWhX50ZdW1k+APGTMx31ZnTTmpr+8S6hKxJFnA==</t>
  </si>
  <si>
    <t>50816</t>
  </si>
  <si>
    <t>R9MD450C129790</t>
  </si>
  <si>
    <t>55000001BDE12201</t>
  </si>
  <si>
    <t>4829c11d-ec21-ea11-a812-000d3ac068e2</t>
  </si>
  <si>
    <t>LvUswk/Tx3HrKbAiWiU4RVR2frHyuKC3Pp3BKyaJMDwe+2ruy48jWniKrnYm+Snb0YMqU1yWuQFtPm/bxtZ0Qg==</t>
  </si>
  <si>
    <t>50817</t>
  </si>
  <si>
    <t>OLO586</t>
  </si>
  <si>
    <t>R9MD450C129833</t>
  </si>
  <si>
    <t>3000000106651101</t>
  </si>
  <si>
    <t>4a29c11d-ec21-ea11-a812-000d3ac068e2</t>
  </si>
  <si>
    <t>OT1U41wYmQDRV/wuvzsTyLvgDQxt7RI5os0Y2xGIwwYB9bt8Sn6KsuUYYCJhBEeYDrPauJEDNTPf900sKtFozA==</t>
  </si>
  <si>
    <t>50818</t>
  </si>
  <si>
    <t>OLO698</t>
  </si>
  <si>
    <t>M9TC678C030187</t>
  </si>
  <si>
    <t>EE0000019E940F01</t>
  </si>
  <si>
    <t>ba29c11d-ec21-ea11-a812-000d3ac068e2</t>
  </si>
  <si>
    <t>dhCBHvz5JNGPvYgA1iIt7gIMv5Md4t4dEKV/eqWr6532iVBU2dsiH9oSVDg0/SyMmv3gKmwFeQ4TWZ9//MTdGw==</t>
  </si>
  <si>
    <t>51073</t>
  </si>
  <si>
    <t>M9TC678C029836</t>
  </si>
  <si>
    <t>570000017B720E01</t>
  </si>
  <si>
    <t>bc29c11d-ec21-ea11-a812-000d3ac068e2</t>
  </si>
  <si>
    <t>sQrGBZ9iKWThSkGr6VS5lPSoxde7jzcDmtVh7h7FVbvbX+vXd0wV2XdK/W8CQWMlb6gVAxekjtQxB1C+kddsnQ==</t>
  </si>
  <si>
    <t>51074</t>
  </si>
  <si>
    <t>PREVENCION Y EDUCACION CIUDADANA MEBOG</t>
  </si>
  <si>
    <t>M9TC678C029945</t>
  </si>
  <si>
    <t>FD000001A4AD0E01</t>
  </si>
  <si>
    <t>fa29c11d-ec21-ea11-a812-000d3ac068e2</t>
  </si>
  <si>
    <t>bxUxa75Lwn5COaJMizb2KrC7QVq7xhi0ITjBAHKFVIZNsGsS3KTgKpy6tU9jMfMpCyKOYQzQZhL4WD3MfQPa8Q==</t>
  </si>
  <si>
    <t>51274</t>
  </si>
  <si>
    <t>M9TC678C030109</t>
  </si>
  <si>
    <t>640000014DDA1101</t>
  </si>
  <si>
    <t>2e2ac11d-ec21-ea11-a812-000d3ac068e2</t>
  </si>
  <si>
    <t>foGYu57O+Np1Si/3tbFeQKLARuf6iUKovOP0ubVQQPiXeOwWrVmCB7WJujoyOUW6Gn0VQIkYxRPetHOl+otNPA==</t>
  </si>
  <si>
    <t>51336</t>
  </si>
  <si>
    <t>R9MD450C130871</t>
  </si>
  <si>
    <t>8E0000018E9B0E01</t>
  </si>
  <si>
    <t>302ac11d-ec21-ea11-a812-000d3ac068e2</t>
  </si>
  <si>
    <t>8BPI+HuNHJ1dkAUVkstu6aJ709bl/bQVWHwvzCHIOfTqkkUnZ7I2c6UqU88XvfOlOwLT2VR0et1G+0YcyFUgOg==</t>
  </si>
  <si>
    <t>51337</t>
  </si>
  <si>
    <t>OLO627</t>
  </si>
  <si>
    <t>R9MD450C129813</t>
  </si>
  <si>
    <t>6D0000013B765B01</t>
  </si>
  <si>
    <t>322ac11d-ec21-ea11-a812-000d3ac068e2</t>
  </si>
  <si>
    <t>1O4zcqsX7w89R7Pftbj5B9EorP/1En7+qOwOckWRjigLgtq6G2ftI+E9s3LinjmCy8rKfouDUkWgX/2Wkzlsig==</t>
  </si>
  <si>
    <t>51338</t>
  </si>
  <si>
    <t>OLO628</t>
  </si>
  <si>
    <t>R9MD450C130178</t>
  </si>
  <si>
    <t>1F000001FF5C5B01</t>
  </si>
  <si>
    <t>342ac11d-ec21-ea11-a812-000d3ac068e2</t>
  </si>
  <si>
    <t>5Xz86NQiT7Mh+L2earRBvaamQkdhA25zpmYIYW7BtAnXvTLZ46fN6Pl2CTuUTtUNuiJDasgZFT7niLsZ4v3spw==</t>
  </si>
  <si>
    <t>51339</t>
  </si>
  <si>
    <t>OLO629</t>
  </si>
  <si>
    <t>R9MD450C130204</t>
  </si>
  <si>
    <t>380000014CB00E01</t>
  </si>
  <si>
    <t>362ac11d-ec21-ea11-a812-000d3ac068e2</t>
  </si>
  <si>
    <t>ik7mc9lU3KCYTBY+9kA72cdxJc37j3yWsh19zEyq5SsVekHqboGbdbkui+nR7BL6+jATV5SZSVEDliKVN2KErA==</t>
  </si>
  <si>
    <t>51340</t>
  </si>
  <si>
    <t>R9MD450C130200</t>
  </si>
  <si>
    <t>62000001F51A5501</t>
  </si>
  <si>
    <t>382ac11d-ec21-ea11-a812-000d3ac068e2</t>
  </si>
  <si>
    <t>lHu/npM4yYLATltd8DfKvo40QUUlt9t2r+A9c6iepERJBIm02ngPWrzPJsq9D4B3kTeGgGJTIRDAua4M9wP37A==</t>
  </si>
  <si>
    <t>51341</t>
  </si>
  <si>
    <t>R9MD450C130159</t>
  </si>
  <si>
    <t>2800000164445B01</t>
  </si>
  <si>
    <t>3a2ac11d-ec21-ea11-a812-000d3ac068e2</t>
  </si>
  <si>
    <t>Rk84+DwScqQvxr6NnXAyDfGto4OPQJt6nYk+bIBMlLZdLXMLBzWvdLMC4Bc4Q2l64lcbADFt3JFGiEwBKKKn/g==</t>
  </si>
  <si>
    <t>51342</t>
  </si>
  <si>
    <t>R9MD450C130195</t>
  </si>
  <si>
    <t>DA000001E2600E01</t>
  </si>
  <si>
    <t>3c2ac11d-ec21-ea11-a812-000d3ac068e2</t>
  </si>
  <si>
    <t>WGeTisXdmi9U8SL6mDY5Uz1NydTh0VOGJkhPsslsvBXSGcLeqweNVPIDnfqw92RlumPGESqtO6mN/LgVSGiryg==</t>
  </si>
  <si>
    <t>51343</t>
  </si>
  <si>
    <t>R9MD450C130579</t>
  </si>
  <si>
    <t>4100000160F05A01</t>
  </si>
  <si>
    <t>3e2ac11d-ec21-ea11-a812-000d3ac068e2</t>
  </si>
  <si>
    <t>a7o0SZTJnxVEZ3PuMjrFLhsoT64KyPDZWSGNJMZC7pxSathHblr+UvztwK5wWqqKPZR5+u42ZYJWVJpZ5la+NA==</t>
  </si>
  <si>
    <t>51344</t>
  </si>
  <si>
    <t>R9MD450C130457</t>
  </si>
  <si>
    <t>46000001359A0E01</t>
  </si>
  <si>
    <t>402ac11d-ec21-ea11-a812-000d3ac068e2</t>
  </si>
  <si>
    <t>L9iQeg7R7Ts9tdNWGvzxXEoQyETblUFf63Ftha/W8R4i4BWUwOpKFj4fgysmuF33QSQsNrYr9bCzKVMq2zidcw==</t>
  </si>
  <si>
    <t>51345</t>
  </si>
  <si>
    <t>R9MD450C130475</t>
  </si>
  <si>
    <t>E50000018F730E01</t>
  </si>
  <si>
    <t>422ac11d-ec21-ea11-a812-000d3ac068e2</t>
  </si>
  <si>
    <t>3smfMB/24+y2R3OU7P/Zi5Yg4kpS715/U2yhm3D0EEbKW/sgkJ4SQZseomBLkh6OzTiuUyPYRmiZkGz9f1hk0g==</t>
  </si>
  <si>
    <t>51346</t>
  </si>
  <si>
    <t>R9MD450C130461</t>
  </si>
  <si>
    <t>050000014F5F0E01</t>
  </si>
  <si>
    <t>442ac11d-ec21-ea11-a812-000d3ac068e2</t>
  </si>
  <si>
    <t>2vG8DdaXtvZtD8RnBeVRb4cOlsuvoU3MjshQc8Nj7Vzu+r458jmr9d+zinTpvQCRlS1XhDoiD4QQxG9ESFf0RA==</t>
  </si>
  <si>
    <t>51347</t>
  </si>
  <si>
    <t>R9MD450C130380</t>
  </si>
  <si>
    <t>48000001B29D0E01</t>
  </si>
  <si>
    <t>462ac11d-ec21-ea11-a812-000d3ac068e2</t>
  </si>
  <si>
    <t>DxAfsCovblVHfknFv6zu1iPkRCDkF2EYXeJKyeB+xNNQe2uwGkRaMEyXyI44k/ifhwQg5YDevKvjemXMIPiJhA==</t>
  </si>
  <si>
    <t>51348</t>
  </si>
  <si>
    <t>OLO639</t>
  </si>
  <si>
    <t>R9MD450C130336</t>
  </si>
  <si>
    <t>FE0000013E3E0E01</t>
  </si>
  <si>
    <t>482ac11d-ec21-ea11-a812-000d3ac068e2</t>
  </si>
  <si>
    <t>cQjaTPIHC8EsDp19JqJxlvr4LSSMelPznlt3ihLh9q6MfHrg7VcLbl0eZDIRzfsbdNBmy216r1kHzqIIwMOAHA==</t>
  </si>
  <si>
    <t>51349</t>
  </si>
  <si>
    <t>R9MD450C130320</t>
  </si>
  <si>
    <t>C7000001E5540E01</t>
  </si>
  <si>
    <t>4a2ac11d-ec21-ea11-a812-000d3ac068e2</t>
  </si>
  <si>
    <t>v7D0VjuNlSMcqDDmq4dDmCCYkyM3rB0QwHgI9OCGrXU6uwvNK6tSYPGBCSqTJsTHKaZ3/bk/xREhFgQyaQTDLw==</t>
  </si>
  <si>
    <t>51350</t>
  </si>
  <si>
    <t>R9MD450C130236</t>
  </si>
  <si>
    <t>7F00000156960E01</t>
  </si>
  <si>
    <t>4e2ac11d-ec21-ea11-a812-000d3ac068e2</t>
  </si>
  <si>
    <t>FKnuJFZiMsBCz/9yRIcvSKkUtEibxv76gvtLI2P2rK1FRNrmgPAnbSpDt7h7MGMy5oW91ba7uA9V+DUGNltRZA==</t>
  </si>
  <si>
    <t>51352</t>
  </si>
  <si>
    <t>R9MD450C130511</t>
  </si>
  <si>
    <t>E2000001B0440E01</t>
  </si>
  <si>
    <t>502ac11d-ec21-ea11-a812-000d3ac068e2</t>
  </si>
  <si>
    <t>JVw4wkixojSv8n6tOvbVWJrTqGDF2yFFK7DdSSYFeQGTnC3emQeaZiC39dmDGja0j5gsLe2zjMqD+uzDzIJmtQ==</t>
  </si>
  <si>
    <t>51353</t>
  </si>
  <si>
    <t>R9MD450C130371</t>
  </si>
  <si>
    <t>3000000139BC0E01</t>
  </si>
  <si>
    <t>522ac11d-ec21-ea11-a812-000d3ac068e2</t>
  </si>
  <si>
    <t>JrUU641nvN91UN393LFFqiZFfDITt/H56HVEFqksR5iKWWzfTWg7vajZv7RfqqbgG9nfLDvFGE/QtDE5qdkVHA==</t>
  </si>
  <si>
    <t>51354</t>
  </si>
  <si>
    <t>OLO670</t>
  </si>
  <si>
    <t>R9MD450C130493</t>
  </si>
  <si>
    <t>0E000001FBBC0E01</t>
  </si>
  <si>
    <t>542ac11d-ec21-ea11-a812-000d3ac068e2</t>
  </si>
  <si>
    <t>jVIRmbH/TUsyagib/r+O/NiuPQtOZ0SWGQ0OuSkO8sLFgydK+K9B7j1RU8Xg+vYsr1BcveTCq6NO4IvtHfIBBw==</t>
  </si>
  <si>
    <t>51355</t>
  </si>
  <si>
    <t>OLO671</t>
  </si>
  <si>
    <t>R9MD450C130529</t>
  </si>
  <si>
    <t>B0000001BA750E01</t>
  </si>
  <si>
    <t>562ac11d-ec21-ea11-a812-000d3ac068e2</t>
  </si>
  <si>
    <t>MUjX9FYg1qwMbRMiKjjyr6LDMy+zsUYe6AOc7fWyD7kB2LFR7R2sYDB95CWRt3aZbfHLuKAeYmaFNUCTXyyuIg==</t>
  </si>
  <si>
    <t>51356</t>
  </si>
  <si>
    <t>OLO666</t>
  </si>
  <si>
    <t>R9MD450C130640</t>
  </si>
  <si>
    <t>E6000001CEB00E01</t>
  </si>
  <si>
    <t>5a2ac11d-ec21-ea11-a812-000d3ac068e2</t>
  </si>
  <si>
    <t>ei1XsBOLBjqE8U7SyvX0mTdMEvbXce5GUo3R+Av2Bvli7Vjm+f+Bu7T2ofNJn9eVOnBopXaEXpL+EPr8fRW0Mw==</t>
  </si>
  <si>
    <t>51358</t>
  </si>
  <si>
    <t>R9MD450C130360</t>
  </si>
  <si>
    <t>880000015ACD0E01</t>
  </si>
  <si>
    <t>5c2ac11d-ec21-ea11-a812-000d3ac068e2</t>
  </si>
  <si>
    <t>649yqSW3CUykXi9vqt/04PnfGIn+24mABi+iheCTsvHRljj4T9t5oa9ZxjGQtvvzahBkDBYp8t6+IOBIt/gddA==</t>
  </si>
  <si>
    <t>51359</t>
  </si>
  <si>
    <t>R9MD450C130857</t>
  </si>
  <si>
    <t>350000012A530E01</t>
  </si>
  <si>
    <t>5e2ac11d-ec21-ea11-a812-000d3ac068e2</t>
  </si>
  <si>
    <t>GWru7b3XnYIuDNrtl4urmkqTZn75B9KCA7le5Nfq1sXyIWVWzxqKsqGdApW8Q1miCbWB5+l/3Sxh4Si6wjJEbQ==</t>
  </si>
  <si>
    <t>51360</t>
  </si>
  <si>
    <t>OLO676</t>
  </si>
  <si>
    <t>R9MD450C130856</t>
  </si>
  <si>
    <t>E900000145A80E01</t>
  </si>
  <si>
    <t>602ac11d-ec21-ea11-a812-000d3ac068e2</t>
  </si>
  <si>
    <t>aGgoJ1HsPX9y7W8CdquLIqULrdVL34MaFpCGm43ZQj2sKdi6RFTmfBa9bjLiUNBboji0CiA7NZoWvW0mzApgPA==</t>
  </si>
  <si>
    <t>51361</t>
  </si>
  <si>
    <t>OLO635</t>
  </si>
  <si>
    <t>R9MD450C130509</t>
  </si>
  <si>
    <t>5D0000017CA70E01</t>
  </si>
  <si>
    <t>622ac11d-ec21-ea11-a812-000d3ac068e2</t>
  </si>
  <si>
    <t>ue7xLABFze1/5oMqfyDijf4B3Sl7Px44d1N1PEgkjviQq+fv4RYeNkHR1R6Po9/qWhgzGL6FyMM4OxMpJxr4rQ==</t>
  </si>
  <si>
    <t>51362</t>
  </si>
  <si>
    <t>R9MD450C130418</t>
  </si>
  <si>
    <t>1100000146A30E01</t>
  </si>
  <si>
    <t>a82ac11d-ec21-ea11-a812-000d3ac068e2</t>
  </si>
  <si>
    <t>1YI0lWu4Ttu9IwGF++ihqbmpmxGxrdEa0R487WBfX1zgC7xz3K1e4ZG7Dbr5wB07N407yu4aqWmzur4opHPnaA==</t>
  </si>
  <si>
    <t>51397</t>
  </si>
  <si>
    <t>OLO677</t>
  </si>
  <si>
    <t>M9TC678C030250</t>
  </si>
  <si>
    <t>4800000119070F01</t>
  </si>
  <si>
    <t>aa2ac11d-ec21-ea11-a812-000d3ac068e2</t>
  </si>
  <si>
    <t>IXg7kxfDHUFAmQdqVWavJNzS4KcYvYN47BB2nV2aqORTG/n0bAjgrP+ymEF968D7/ST9crR+mj+KS1KcaGB7aQ==</t>
  </si>
  <si>
    <t>51416</t>
  </si>
  <si>
    <t>OLO606</t>
  </si>
  <si>
    <t>R9MD450C129880</t>
  </si>
  <si>
    <t>18000001B68E1F01</t>
  </si>
  <si>
    <t>ac2ac11d-ec21-ea11-a812-000d3ac068e2</t>
  </si>
  <si>
    <t>IXO9rnHq88AseL+7yuuHEOMIL8bsDqZznATyTuHIP6AjnAyKRlslK4hxQpm08puTOr57bl3XSHAot5GtuIxCNQ==</t>
  </si>
  <si>
    <t>51417</t>
  </si>
  <si>
    <t>R9MD450C129842</t>
  </si>
  <si>
    <t>7700000115921101</t>
  </si>
  <si>
    <t>ae2ac11d-ec21-ea11-a812-000d3ac068e2</t>
  </si>
  <si>
    <t>3UBNcDAtnTQLrqHdk5vu2tkpiXeY1rFJtKTi5b9Ezp5akfXCUX+9RBntBFPAXZ+ndCLKgnAJVqIetaqvKIRLZA==</t>
  </si>
  <si>
    <t>51418</t>
  </si>
  <si>
    <t>R9MD450C129873</t>
  </si>
  <si>
    <t>2D0000015BB60F01</t>
  </si>
  <si>
    <t>b02ac11d-ec21-ea11-a812-000d3ac068e2</t>
  </si>
  <si>
    <t>awxSTekP2tN+RSJUjyZ6Oyh0Jd1R4Dt2sdttC0/iWPxrjQ8/tt56ABIifOQv3nGO/C5cmKdyMa5NQRwd6D+ryg==</t>
  </si>
  <si>
    <t>51419</t>
  </si>
  <si>
    <t>R9MD450C129879</t>
  </si>
  <si>
    <t>2200000145A82201</t>
  </si>
  <si>
    <t>b22ac11d-ec21-ea11-a812-000d3ac068e2</t>
  </si>
  <si>
    <t>wT9AvHYxHdQ6M8AR20EvnCOQCBZXvZsM7U6wuqXaEXwZh6oSrr0+uE1WHuQ3gNmWTgt1RzMgRVJ6z4RRIpnD7A==</t>
  </si>
  <si>
    <t>51420</t>
  </si>
  <si>
    <t>OLO602</t>
  </si>
  <si>
    <t>R9MD450C129868</t>
  </si>
  <si>
    <t>99000001274F1F01</t>
  </si>
  <si>
    <t>b42ac11d-ec21-ea11-a812-000d3ac068e2</t>
  </si>
  <si>
    <t>lB5k/CZyKXVWihgpg4S4qNxhhR0TL5xA5oLx8DEYHR2NY2TZ0+KFccLVt+pu7c3pk8Ktx8HheWz0/BM08QfJKg==</t>
  </si>
  <si>
    <t>51421</t>
  </si>
  <si>
    <t>OLO603</t>
  </si>
  <si>
    <t>R9MD450C129856</t>
  </si>
  <si>
    <t>2000000183650F01</t>
  </si>
  <si>
    <t>b62ac11d-ec21-ea11-a812-000d3ac068e2</t>
  </si>
  <si>
    <t>/x8U2yaoM8xveJ2eQZM/YHKQmQpndiQ+BMK36fSDwZfyPZNDZomxiSXl518A7t2lnSbgwfzAoS3Nv9BSx2RjhQ==</t>
  </si>
  <si>
    <t>51422</t>
  </si>
  <si>
    <t>OLO604</t>
  </si>
  <si>
    <t>R9MD450C129881</t>
  </si>
  <si>
    <t>FD000001F4B22201</t>
  </si>
  <si>
    <t>b82ac11d-ec21-ea11-a812-000d3ac068e2</t>
  </si>
  <si>
    <t>KgBAtFtAu/IG9pCKI4SwAUxZAhGEe34JM1z0455nDiFJTuqwUfJTz4KytcRq8meItiWYdrZBh5cOmQ52Gnk3ww==</t>
  </si>
  <si>
    <t>51423</t>
  </si>
  <si>
    <t>R9MD450C129846</t>
  </si>
  <si>
    <t>A9000001D7D82201</t>
  </si>
  <si>
    <t>1e2bc11d-ec21-ea11-a812-000d3ac068e2</t>
  </si>
  <si>
    <t>Efm8lMVVzAZVFqg8VLhUFOahX7xpawIuGUErSPDj9or7sqiSpyPeEHXooRS57T2tps6/1vtb96Dkpqa0+pmktA==</t>
  </si>
  <si>
    <t>51474</t>
  </si>
  <si>
    <t>OLO681</t>
  </si>
  <si>
    <t>M9TC678C030247</t>
  </si>
  <si>
    <t>6E00000152511F01</t>
  </si>
  <si>
    <t>3eecaf42-4a4b-ef11-accd-002248e0edc9</t>
  </si>
  <si>
    <t>b2WqNby2FIRhzPXNW99gkpnjJsAwfZRAAPLUmCy65nTFkJ/71iFHWg4JlfDa4jadGZVsytrpYzXicVQm5mc1Dg==</t>
  </si>
  <si>
    <t>51565</t>
  </si>
  <si>
    <t>R9MD450C130118</t>
  </si>
  <si>
    <t>522bc11d-ec21-ea11-a812-000d3ac068e2</t>
  </si>
  <si>
    <t>H0gSVGSKD5U4Qq4aNYxhecLOSRQmy8aqCrtPrZjBhd/ClrG2jJjm+xTK5Wu4VZ2ZC1gO6fjrLroMk23tr2xLTw==</t>
  </si>
  <si>
    <t>51566</t>
  </si>
  <si>
    <t>M9TC678C030101</t>
  </si>
  <si>
    <t>B7000001E3570F01</t>
  </si>
  <si>
    <t>b02bc11d-ec21-ea11-a812-000d3ac068e2</t>
  </si>
  <si>
    <t>QV6bX+4RIl0q20b4twlCkTxFHVa/7EyoDUhEh7MhSH8h9wf7bKNCU9lIbE6VZw4qD8lu2Xz07gJUbu9W1JhLZQ==</t>
  </si>
  <si>
    <t>51746</t>
  </si>
  <si>
    <t>R9MD450C128925</t>
  </si>
  <si>
    <t>040000019AA22201</t>
  </si>
  <si>
    <t>b22bc11d-ec21-ea11-a812-000d3ac068e2</t>
  </si>
  <si>
    <t>Kf7UXAWpOtfAqRFxv6wrGDR9loxkbNCZdINpFhAgG8amAQBe0S/a0yTAZBIcE14v8tvV10R6EVHq3fiEPS/2cA==</t>
  </si>
  <si>
    <t>51747</t>
  </si>
  <si>
    <t>OLO580</t>
  </si>
  <si>
    <t>R9MD450C128992</t>
  </si>
  <si>
    <t>BD000001948B1F01</t>
  </si>
  <si>
    <t>b42bc11d-ec21-ea11-a812-000d3ac068e2</t>
  </si>
  <si>
    <t>SrzjVcrpp48gCvBB4bTD9RDlmWNM3gyT/vFjLat1Maujh1iEX3zJEeHEpoPOzKy+8axYULoReAB5PRiBsCDXQg==</t>
  </si>
  <si>
    <t>51748</t>
  </si>
  <si>
    <t>OLO581</t>
  </si>
  <si>
    <t>R9MD450C128911</t>
  </si>
  <si>
    <t>42000001BC990E01</t>
  </si>
  <si>
    <t>b62bc11d-ec21-ea11-a812-000d3ac068e2</t>
  </si>
  <si>
    <t>6+I/3a7xbDLiZWQ4ZQZniMyaKcYl8C05FAUEyVthw+1AwkxXueRlJdZb4+PTobmDI2QdK3bDxdHjeltHDGWc6w==</t>
  </si>
  <si>
    <t>51749</t>
  </si>
  <si>
    <t>OLO582</t>
  </si>
  <si>
    <t>R9MD450C128912</t>
  </si>
  <si>
    <t>F000000103AE1F01</t>
  </si>
  <si>
    <t>b82bc11d-ec21-ea11-a812-000d3ac068e2</t>
  </si>
  <si>
    <t>0QTPfCpYXozXhgWI3IIkhOsUT01MvZqYJob7rib4onvq6SMzcceocr+YhmQkanonS7xQiMcvvbcqvZBGIoQjUg==</t>
  </si>
  <si>
    <t>51750</t>
  </si>
  <si>
    <t>OLO680</t>
  </si>
  <si>
    <t>M9TC678C030167</t>
  </si>
  <si>
    <t>0500000110841F01</t>
  </si>
  <si>
    <t>d22bc11d-ec21-ea11-a812-000d3ac068e2</t>
  </si>
  <si>
    <t>RZwi9E6NNZWFrxn/cPvwkQvTQNujPhwgxZOqndmEOQjRV8X5e9WslCVDeC4OtMP7mwoPOVZk2dKWlNq2tlzFPA==</t>
  </si>
  <si>
    <t>52478</t>
  </si>
  <si>
    <t>M9TC678C029867</t>
  </si>
  <si>
    <t>4700000118735B01</t>
  </si>
  <si>
    <t>782cc11d-ec21-ea11-a812-000d3ac068e2</t>
  </si>
  <si>
    <t>oHnW0pAUu3ZebiIk4tVku+IVcTp2sHfdC1slmu8yDGGQkntYJuG9u5IZJIfQubyzkVn11wpftX0I0Qd4nj+zRg==</t>
  </si>
  <si>
    <t>52679</t>
  </si>
  <si>
    <t>OLO610</t>
  </si>
  <si>
    <t>R9MD450C129867</t>
  </si>
  <si>
    <t>E10000010C491F01</t>
  </si>
  <si>
    <t>7a2cc11d-ec21-ea11-a812-000d3ac068e2</t>
  </si>
  <si>
    <t>VBd07vCxW9LunPSPAqs3jQgHg8UMCInDbNqJRa9LH7G1/d291K7ST/M7yXnpQ3ImpcZMg8AGUQZjtQxj1kKEtA==</t>
  </si>
  <si>
    <t>52680</t>
  </si>
  <si>
    <t>OLO614</t>
  </si>
  <si>
    <t>R9MD450C129875</t>
  </si>
  <si>
    <t>6900000178921F01</t>
  </si>
  <si>
    <t>7c2cc11d-ec21-ea11-a812-000d3ac068e2</t>
  </si>
  <si>
    <t>XmgN9W8vw5nE3FN9L89H0rKBAD0YhsSo6BRP/qWo0P66tjcEXPs39fuNYqng38nuVVSlEYoK57JMR0zSiimsIQ==</t>
  </si>
  <si>
    <t>52681</t>
  </si>
  <si>
    <t>OLO611</t>
  </si>
  <si>
    <t>R9MD450C129886</t>
  </si>
  <si>
    <t>6A0000016E811F01</t>
  </si>
  <si>
    <t>7e2cc11d-ec21-ea11-a812-000d3ac068e2</t>
  </si>
  <si>
    <t>4xSJhu47qrMhET0YCJI6JxdAPdOofTUkce+y43KSST55Xkb7ENeZDAqInqkmIip9ehGzITO0O/jpYickAeXDeQ==</t>
  </si>
  <si>
    <t>52682</t>
  </si>
  <si>
    <t>R9MD450C129857</t>
  </si>
  <si>
    <t>1100000185B20E01</t>
  </si>
  <si>
    <t>802cc11d-ec21-ea11-a812-000d3ac068e2</t>
  </si>
  <si>
    <t>yIDF5+t0ATWawnx69jpdoAjqs+uNnge2dGSNsiOVbMY4wNGzrbOuCKufHbf8gMBDSjFxbT9FCsd6AugdpPfO1A==</t>
  </si>
  <si>
    <t>52683</t>
  </si>
  <si>
    <t>OLO608</t>
  </si>
  <si>
    <t>R9MD450C129851</t>
  </si>
  <si>
    <t>39000001CDB62201</t>
  </si>
  <si>
    <t>822cc11d-ec21-ea11-a812-000d3ac068e2</t>
  </si>
  <si>
    <t>7OSOl/a5xCUcQKnq3RN2ybndXWT6yCgwTL9M+WftMRoh3zIMNVUp/TN6k4u7GgzIr5/dNQzcyRQsTSas5m6OFQ==</t>
  </si>
  <si>
    <t>52684</t>
  </si>
  <si>
    <t>OLO609</t>
  </si>
  <si>
    <t>R9MD450C129829</t>
  </si>
  <si>
    <t>B700000176D10E01</t>
  </si>
  <si>
    <t>842cc11d-ec21-ea11-a812-000d3ac068e2</t>
  </si>
  <si>
    <t>FPSTXuOyrB8vYgukBCnXT6v1mBn2FjT1EjK7ASNhvRfH7VMADLdSXeSQqHOuX0DtMDuea9DAWv5LZ7rHgC5+3A==</t>
  </si>
  <si>
    <t>52685</t>
  </si>
  <si>
    <t>OLO613</t>
  </si>
  <si>
    <t>R9MD450C129838</t>
  </si>
  <si>
    <t>200000011DDC1101</t>
  </si>
  <si>
    <t>862cc11d-ec21-ea11-a812-000d3ac068e2</t>
  </si>
  <si>
    <t>oQNV7JHK5LYPodi1v0DVnPFe8I9hihP4IysQPppLqUlNnJ9awu7gG+x9C1am+5Rjetxns+BfAB5j36X275cKcw==</t>
  </si>
  <si>
    <t>52686</t>
  </si>
  <si>
    <t>OLO607</t>
  </si>
  <si>
    <t>R9MD450C129822</t>
  </si>
  <si>
    <t>670000013EB61F01</t>
  </si>
  <si>
    <t>882cc11d-ec21-ea11-a812-000d3ac068e2</t>
  </si>
  <si>
    <t>BwvOK56yC5DLZQEysh0pBVbSFG05kH/hxsgAf85OiIUtrQW4BDdaTnMAjVwuaPEzyOGDYME6O7W9cvyNUBjihg==</t>
  </si>
  <si>
    <t>52687</t>
  </si>
  <si>
    <t>OLO615</t>
  </si>
  <si>
    <t>M9TC678C030012</t>
  </si>
  <si>
    <t>E700000106712201</t>
  </si>
  <si>
    <t>a42cc11d-ec21-ea11-a812-000d3ac068e2</t>
  </si>
  <si>
    <t>FBtIV82I6LZ+/LZrERyGqN9IUvmd+w73sxgVz1zGyLSSNLlefXLLragy3fBjTMqmfAoamKuwx1OZS8pKTMDh5w==</t>
  </si>
  <si>
    <t>53559</t>
  </si>
  <si>
    <t>OLO590</t>
  </si>
  <si>
    <t>R9MD450C130524</t>
  </si>
  <si>
    <t>ED000001F15F1F01</t>
  </si>
  <si>
    <t>a62cc11d-ec21-ea11-a812-000d3ac068e2</t>
  </si>
  <si>
    <t>9lZy9UCYqmoM9OiCL6Q3QS9sUpRF+NsXsORoqLniKA89GGlVM7+ru6s9MiqubMZAphPSH1i+Gh9uiP1sZiRELw==</t>
  </si>
  <si>
    <t>53560</t>
  </si>
  <si>
    <t>OLO589</t>
  </si>
  <si>
    <t>R9MD450C130554</t>
  </si>
  <si>
    <t>E80000017C8B1F01</t>
  </si>
  <si>
    <t>ee2cc11d-ec21-ea11-a812-000d3ac068e2</t>
  </si>
  <si>
    <t>mCuIJhRZUyfTnUByvr1hnOnQRk+nm4hg0oPVnJJxzyiZ+Icmuby0jjMhJHA56CroHpD297k+4c8Na3DH+6/xlA==</t>
  </si>
  <si>
    <t>53605</t>
  </si>
  <si>
    <t>R9MD450C129663</t>
  </si>
  <si>
    <t>350000012CD91101</t>
  </si>
  <si>
    <t>f02cc11d-ec21-ea11-a812-000d3ac068e2</t>
  </si>
  <si>
    <t>43n8OCCON2SsBShMoU30MHTfuRJvXEDgSOOnJgGRL8aJnFXvHbsCgrA6h7055AA1e/7ElhCuKS/a6RUpTv7mag==</t>
  </si>
  <si>
    <t>53606</t>
  </si>
  <si>
    <t>R9MD450C130250</t>
  </si>
  <si>
    <t>A6000001BE801F01</t>
  </si>
  <si>
    <t>f22cc11d-ec21-ea11-a812-000d3ac068e2</t>
  </si>
  <si>
    <t>lTIxXsTjXLGY017fNYdf7C0NpUgsXbWx+XTjDG3vBDws1L0NBga0fylP1uMYT+yQcAW/Y61s5lvL3x3nZ6mZkQ==</t>
  </si>
  <si>
    <t>53607</t>
  </si>
  <si>
    <t>R9MD450C129884</t>
  </si>
  <si>
    <t>D20000019D551F01</t>
  </si>
  <si>
    <t>f42cc11d-ec21-ea11-a812-000d3ac068e2</t>
  </si>
  <si>
    <t>AEj2lKWWG1TY5Zjn6QqV36yTnLiuTEAs1ZCRbZZOSZba77Epj8ZxepuxmkkXDFort9eHwlQgpv0qPr9z7JoRNg==</t>
  </si>
  <si>
    <t>53608</t>
  </si>
  <si>
    <t>OLO591</t>
  </si>
  <si>
    <t>R9MD450C129823</t>
  </si>
  <si>
    <t>0400000159B32201</t>
  </si>
  <si>
    <t>f62cc11d-ec21-ea11-a812-000d3ac068e2</t>
  </si>
  <si>
    <t>P6WLUdmioSQTLS18aarAahD9XTB0lHbU/shYNgypX7n+oDS/FfLAkjWFkSdfpqa6gafoI1Q61DRd1CrtTe7UOg==</t>
  </si>
  <si>
    <t>53609</t>
  </si>
  <si>
    <t>R9MD450C129819</t>
  </si>
  <si>
    <t>0900000118CA0F01</t>
  </si>
  <si>
    <t>f82cc11d-ec21-ea11-a812-000d3ac068e2</t>
  </si>
  <si>
    <t>V3aMCA/i5ay6xwbA4YNWYpvWBH/zpzpxOI+H0f2rtlaYSiA+KC1Q0xhgc6qGP5BiFVLaN4Jwkt/CX/emPGByjg==</t>
  </si>
  <si>
    <t>53610</t>
  </si>
  <si>
    <t>R9MD450C129834</t>
  </si>
  <si>
    <t>A100000109531F01</t>
  </si>
  <si>
    <t>fa2cc11d-ec21-ea11-a812-000d3ac068e2</t>
  </si>
  <si>
    <t>468rGu6e6lwaukLOnECuiUKmARGkzUhczEyEfOkczUbmPnB4LBoi8OVi6Q8D0UcSzqhFay+BkK21ldDn1E7lag==</t>
  </si>
  <si>
    <t>53611</t>
  </si>
  <si>
    <t>OLO592</t>
  </si>
  <si>
    <t>R9MD450C129831</t>
  </si>
  <si>
    <t>8200000150AD0E01</t>
  </si>
  <si>
    <t>fc2cc11d-ec21-ea11-a812-000d3ac068e2</t>
  </si>
  <si>
    <t>Tks5biWK7U4Vg0XQlP7jzQVaxCESQYAXGeo0wtDVzKWalpPB4/PRSX2gU18a5j6rhuVtcvQefB6yr5VaFbcmsA==</t>
  </si>
  <si>
    <t>53612</t>
  </si>
  <si>
    <t>R9MD450C129887</t>
  </si>
  <si>
    <t>AB0000016F232101</t>
  </si>
  <si>
    <t>fe2cc11d-ec21-ea11-a812-000d3ac068e2</t>
  </si>
  <si>
    <t>RCptVwGPTahoIyFz9hW3JiSfEXDVj/PgfkWZdlSei9cPI7wC4a5o5ezPJDKcpBO2kG3IghsYOID43b7NsqFkag==</t>
  </si>
  <si>
    <t>53613</t>
  </si>
  <si>
    <t>R9MD450C129862</t>
  </si>
  <si>
    <t>1B0000017FEA2201</t>
  </si>
  <si>
    <t>002dc11d-ec21-ea11-a812-000d3ac068e2</t>
  </si>
  <si>
    <t>34LulbAqZFqyR4xMvJoEwKhBWg5JZ3xsPQCqYDOG2A8CWHybMrLvyxBsz3MWyOHg2iTi0/MbP6qIHed8nCNijw==</t>
  </si>
  <si>
    <t>53614</t>
  </si>
  <si>
    <t>R9MD450C129840</t>
  </si>
  <si>
    <t>3B0000011D7A2201</t>
  </si>
  <si>
    <t>be2dc11d-ec21-ea11-a812-000d3ac068e2</t>
  </si>
  <si>
    <t>lTVXxvDv3JfjsMVEdwJy/Pm//InyXbgiMM+MlIwubhqRI63po7PELHxMyDCDZXDLBvNnB8xJWC/Hx/lOnKQiEw==</t>
  </si>
  <si>
    <t>53767</t>
  </si>
  <si>
    <t>R9MD450C130492</t>
  </si>
  <si>
    <t>79000001189F0E01</t>
  </si>
  <si>
    <t>c02dc11d-ec21-ea11-a812-000d3ac068e2</t>
  </si>
  <si>
    <t>NTnlhBHzwKguqeikTTlOqtF+kRHYbWUWYqdmoXkD1ax/x7VX+jtNFYhLCUhtYrL1FELnE1EbOMP1nHvCLmL/RQ==</t>
  </si>
  <si>
    <t>53768</t>
  </si>
  <si>
    <t>OLO577</t>
  </si>
  <si>
    <t>R9MD450C130315</t>
  </si>
  <si>
    <t>0C00000195831F01</t>
  </si>
  <si>
    <t>c22dc11d-ec21-ea11-a812-000d3ac068e2</t>
  </si>
  <si>
    <t>CV1ZXVHn0bIQaLHuNdTFCEPrxng+fKh7oCmbOINcZdufsjgQd2A1yv2lt4D4SnP38wtYVCGFkk4fwpP4TgiCnQ==</t>
  </si>
  <si>
    <t>53769</t>
  </si>
  <si>
    <t>OLO682</t>
  </si>
  <si>
    <t>M9TC678C030165</t>
  </si>
  <si>
    <t>AF000001F4792201</t>
  </si>
  <si>
    <t>c42dc11d-ec21-ea11-a812-000d3ac068e2</t>
  </si>
  <si>
    <t>AgW2FoPUwU2fX3c58peKvQC4iXTV3+2kj6RXc4EQ2H1RRQ6ddQ9C/5Ejf3DIdEXkQ+wOjcHkEOkCVy9L2dYRrA==</t>
  </si>
  <si>
    <t>53788</t>
  </si>
  <si>
    <t>OLO678</t>
  </si>
  <si>
    <t>M9TC678C030170</t>
  </si>
  <si>
    <t>4d1e4e56-d9fb-e911-a811-000d3ac15595</t>
  </si>
  <si>
    <t>4wFGKdfKnKjzWlbGtn7WPP+fLU0YKyCAUvjdtNI4YViIx+ffrd/hPOkYr/Rb+EbuXNlGkpMUVMhK0eLi7ey37Q==</t>
  </si>
  <si>
    <t>53962</t>
  </si>
  <si>
    <t>R9MD450C086153</t>
  </si>
  <si>
    <t>9600001B55ECB701</t>
  </si>
  <si>
    <t>d42dc11d-ec21-ea11-a812-000d3ac068e2</t>
  </si>
  <si>
    <t>RfBuT6rrCujra6hrnpUaq1+iiiJ4G0JdiM48kv4DyOhXpUAYnrEFRboFSB68z9uFv+lGvv3gRE+EDHDR1mqngA==</t>
  </si>
  <si>
    <t>53964</t>
  </si>
  <si>
    <t>R9MD450C087077</t>
  </si>
  <si>
    <t>2B00000121391201</t>
  </si>
  <si>
    <t>d82dc11d-ec21-ea11-a812-000d3ac068e2</t>
  </si>
  <si>
    <t>fFfk2lFGF2RS0AduT5HDSLj1KpL9HcLsFXlJAokBdCJDwZBtqojDJug355I5P0bPWeVLAxoomdL2DxlLE/kUwA==</t>
  </si>
  <si>
    <t>53966</t>
  </si>
  <si>
    <t>OEU974</t>
  </si>
  <si>
    <t>A400C099449</t>
  </si>
  <si>
    <t>6B000017FADC7501</t>
  </si>
  <si>
    <t>da2dc11d-ec21-ea11-a812-000d3ac068e2</t>
  </si>
  <si>
    <t>4YyRKbNUMqNBiv1XafnD+eksXWKLQbX5UTJYNkurOfjdE1CVva0a+E7h+vjiTHJ1UPuhMi7w1qC1mO21XDvy0A==</t>
  </si>
  <si>
    <t>53967</t>
  </si>
  <si>
    <t>OEU961</t>
  </si>
  <si>
    <t>A400C085499</t>
  </si>
  <si>
    <t>7A00000074742906</t>
  </si>
  <si>
    <t>de2dc11d-ec21-ea11-a812-000d3ac068e2</t>
  </si>
  <si>
    <t>3Jt/hHUyzbcXRv0G/KAYpMDwsFJMOsUY9lLp5H2bhN2RXG80tUbH8IvCBMd9F962/BVKrfu5fonWAJXVHOyDbg==</t>
  </si>
  <si>
    <t>53969</t>
  </si>
  <si>
    <t>PUESTO DE POLICIA PUENTE ARANDA P.E.V.</t>
  </si>
  <si>
    <t>F710Q173963</t>
  </si>
  <si>
    <t>29000001422C2101</t>
  </si>
  <si>
    <t>002ec11d-ec21-ea11-a812-000d3ac068e2</t>
  </si>
  <si>
    <t>crjcF/EbTaCvLUsznR8wWhGKwIlyGnkUd0YOkVfq0VxjJnZ8lkH5Jdm+VcL2waD6v+J7BKzvNueApj5pPGeVCA==</t>
  </si>
  <si>
    <t>55555</t>
  </si>
  <si>
    <t>R9MD450C131693</t>
  </si>
  <si>
    <t>AE00000140645B01</t>
  </si>
  <si>
    <t>022ec11d-ec21-ea11-a812-000d3ac068e2</t>
  </si>
  <si>
    <t>Ff54gjgLr8ZDJi+VbR0pTBWbwfUJ6NmKpAXD3UKoVZgZcHh0c8+L6kMcxzKXyH+SAQaKHkk0z2aSiZQ+jK8RAA==</t>
  </si>
  <si>
    <t>55556</t>
  </si>
  <si>
    <t>R9MD450C131726</t>
  </si>
  <si>
    <t>4900000165365B01</t>
  </si>
  <si>
    <t>042ec11d-ec21-ea11-a812-000d3ac068e2</t>
  </si>
  <si>
    <t>FeyuPfUemq0d+Hb/LhspKt93Te1CyxtzhmNWHjPbrMlcbz62LZt93HWKgp/QvztJaOGzKLJlH0Vx+dEmDLHMvg==</t>
  </si>
  <si>
    <t>55557</t>
  </si>
  <si>
    <t>GCW708</t>
  </si>
  <si>
    <t>R9MD450C131692</t>
  </si>
  <si>
    <t>230000010974EC01</t>
  </si>
  <si>
    <t>062ec11d-ec21-ea11-a812-000d3ac068e2</t>
  </si>
  <si>
    <t>AToNJDZUl0wl9OjNM6ilGAi89LKLUi9rFM9hJ2041DPlw3LpM9T66tYq5m4VpZ7f75i8vT7zpoZzkPyAbKHOJQ==</t>
  </si>
  <si>
    <t>55558</t>
  </si>
  <si>
    <t>R9MD450C131687</t>
  </si>
  <si>
    <t>A500000120505B01</t>
  </si>
  <si>
    <t>b6c2e12d-e013-eb11-a813-00224836950a</t>
  </si>
  <si>
    <t>dxTa8X1TMQio0x/hEqxD4sHcfjBY+6VV0qGKLps2CtIQFqloE6RwgyomAT5fkK29C97rzhmsveKSXzXKdQEMVw==</t>
  </si>
  <si>
    <t>73212</t>
  </si>
  <si>
    <t>R9MD450C132934</t>
  </si>
  <si>
    <t>040000017AA95A01</t>
  </si>
  <si>
    <t>a8af1053-e013-eb11-a813-00224836950a</t>
  </si>
  <si>
    <t>96/iIZV7vJFQZBkIfGDtQFf+A1zVJvN+juT+HTaoam76HjmyVTGtUZJr5y+raojVs7ZoDXkCLEvB1w9f7V5lTQ==</t>
  </si>
  <si>
    <t>73213</t>
  </si>
  <si>
    <t>R9MD450C132991</t>
  </si>
  <si>
    <t>190000017B955B01</t>
  </si>
  <si>
    <t>82742b78-e013-eb11-a813-00224836950a</t>
  </si>
  <si>
    <t>+oybwVMurhkRkNnBdlaMLLHWYbBWyiV7lQuD25yEzWhfCcqTSRzcZVQOoinbbAY/hPSk53V0xrdN/WeVKRbSWA==</t>
  </si>
  <si>
    <t>73214</t>
  </si>
  <si>
    <t>R9MD450C132999</t>
  </si>
  <si>
    <t>460000012D205501</t>
  </si>
  <si>
    <t>61974791-e013-eb11-a813-00224836950a</t>
  </si>
  <si>
    <t>phZYpKOyE0wWA7hPPYnBWTNtVZHIw4dJej9ecnQVIK28fP74bivxxHbIotn/skKWfp5482ziCCjUPEl3M8kUxg==</t>
  </si>
  <si>
    <t>73215</t>
  </si>
  <si>
    <t>R9MD450C132928</t>
  </si>
  <si>
    <t>4700000149AB5A01</t>
  </si>
  <si>
    <t>6d07829d-e013-eb11-a813-00224836950a</t>
  </si>
  <si>
    <t>hj5HPb16aGLqBVRuq983IN+9VWJI4gNDxGoQEy54In8TTH5dUSNkYV3Kb6U0zOnXkAKAiZSY8GGIf6gBnVe4QQ==</t>
  </si>
  <si>
    <t>73216</t>
  </si>
  <si>
    <t>R9MD450C133063</t>
  </si>
  <si>
    <t>93000001A9015401</t>
  </si>
  <si>
    <t>5db72db7-e013-eb11-a813-00224836950a</t>
  </si>
  <si>
    <t>ENfms8wRMigM09qIknb8HNG18QDxjh/9YvFJXuyPs7kXz2euiKtitsVcNB/a+w3pgZH9kXNyqE3YjLHYnCFuoQ==</t>
  </si>
  <si>
    <t>73217</t>
  </si>
  <si>
    <t>R9MD450C133072</t>
  </si>
  <si>
    <t>630000014A625601</t>
  </si>
  <si>
    <t>bd50f9ca-e013-eb11-a813-00224836950a</t>
  </si>
  <si>
    <t>IL93CkNkKqn2AfYjsMGESbjQ4iCuWeFj71yh6q4z0NujnmPPKYJbJwp08t0pUYBUPUNeQ4jag4ZnxRznjzUgVQ==</t>
  </si>
  <si>
    <t>73218</t>
  </si>
  <si>
    <t>R9MD450C132993</t>
  </si>
  <si>
    <t>B7000001C69B5B01</t>
  </si>
  <si>
    <t>ee241ae4-e013-eb11-a813-00224836950a</t>
  </si>
  <si>
    <t>8bS9qFSVj89oIqCNymoDUfJsCK2+zRq4ocBVDlokTLu9YvEU+gdHb9F8QANbyqp+xl8k6+Obj7u1pfJKgP8IGg==</t>
  </si>
  <si>
    <t>73219</t>
  </si>
  <si>
    <t>R9MD450C133113</t>
  </si>
  <si>
    <t>B1000001A2635B01</t>
  </si>
  <si>
    <t>f706cc08-e113-eb11-a813-00224836950a</t>
  </si>
  <si>
    <t>3/grvJ3Jf6oPlucoPoG20IpNkQA+Nb7NzXyHE/LsPvjhkcPJrvFQ3AY6DjNFG+ZSuDYzdMySJbiQPckbfwJUIA==</t>
  </si>
  <si>
    <t>73220</t>
  </si>
  <si>
    <t>R9MD450C133110</t>
  </si>
  <si>
    <t>A200000120625B01</t>
  </si>
  <si>
    <t>de523d15-e113-eb11-a813-00224836950a</t>
  </si>
  <si>
    <t>XfrodM0dVzP9M0j8G+Ax2AIoSL2MtRiHctauCVNrtV/Hg/d8x4HEYDK13ZOLUakGku9cJzJOHZ4bHqAdFc4Y+A==</t>
  </si>
  <si>
    <t>73221</t>
  </si>
  <si>
    <t>R9MD450C133105</t>
  </si>
  <si>
    <t>3E000001A3635B01</t>
  </si>
  <si>
    <t>a60f8327-e113-eb11-a813-00224836950a</t>
  </si>
  <si>
    <t>9pvbI8M4atkoOhP7O4vMQ3cS6dck/4yg32N3scGOg5FpHcqBu/fg0gzRVahdBz8ZrSb6/Zx2VUtlsaBlnCqCCg==</t>
  </si>
  <si>
    <t>73222</t>
  </si>
  <si>
    <t>R9MD450C133107</t>
  </si>
  <si>
    <t>DF000001D7295501</t>
  </si>
  <si>
    <t>36b7f334-e113-eb11-a813-00224836950a</t>
  </si>
  <si>
    <t>jG+z4xCHnjfRyMNg4au5F0SG1dm4gRJabE3ZUdoU/EltpMFZcPb/x0gsZ2Q4qtVrNILdU1dfSjSEzdh5qxdOTg==</t>
  </si>
  <si>
    <t>73223</t>
  </si>
  <si>
    <t>R9MD450C133118</t>
  </si>
  <si>
    <t>9C000001B6645601</t>
  </si>
  <si>
    <t>fc703c41-e113-eb11-a813-00224836950a</t>
  </si>
  <si>
    <t>bPkoft2WcgeQ5A3As65x2ieJEO64AEv03a95ENydWRr/mUMzY2h9Pddk8N8csaG8+4QME002N4SZcKezR+zd7A==</t>
  </si>
  <si>
    <t>73224</t>
  </si>
  <si>
    <t>R9MD450C133070</t>
  </si>
  <si>
    <t>0E000001A1225501</t>
  </si>
  <si>
    <t>7e188e53-e113-eb11-a813-00224836950a</t>
  </si>
  <si>
    <t>6qE3mOCQVRAQcs10JH9+MTm+ctdacbdWtl3ewSa+wApSmsBjdXixlBh1n5nmnHU75sWOgNlThd2PxcnJchYdRA==</t>
  </si>
  <si>
    <t>73225</t>
  </si>
  <si>
    <t>R9MD450C133082</t>
  </si>
  <si>
    <t>24000001BB6B5B01</t>
  </si>
  <si>
    <t>4470df76-a14a-eb11-a812-000d3a888a47</t>
  </si>
  <si>
    <t>pM30SPM6H2obvXISnXj/cbd9YgWu8QyODHBx6DGGd9GgsxMYs4fohpalwCcSJm0CydD/UH2RcSGlX/vqd2n1Qg==</t>
  </si>
  <si>
    <t>73443</t>
  </si>
  <si>
    <t>A812UG13345</t>
  </si>
  <si>
    <t>490000010A290A01</t>
  </si>
  <si>
    <t>846ae788-a14a-eb11-a812-000d3a888a47</t>
  </si>
  <si>
    <t>FypfptCNYBxhSKpEhL9voIKeWUt0EVmhuMighlfgwgklK3s256LXjZ2cNPqUixOU11/M/08HoOJGE2228cf6/w==</t>
  </si>
  <si>
    <t>73444</t>
  </si>
  <si>
    <t>A812UG14080</t>
  </si>
  <si>
    <t>B2000001096D0D01</t>
  </si>
  <si>
    <t>0acbafa1-a14a-eb11-a812-000d3a888a47</t>
  </si>
  <si>
    <t>Z6tt3SL16kpmdOlttWawo83eqT8x4HJF3JsGLqVZWG8wVjAlIRCzyGQcpZJJp3XsdQTn+0Z3ApngQ09Df8R1UQ==</t>
  </si>
  <si>
    <t>73445</t>
  </si>
  <si>
    <t>A812UG13368</t>
  </si>
  <si>
    <t>F20000010A611B01</t>
  </si>
  <si>
    <t>4895aead-a14a-eb11-a812-000d3a888a47</t>
  </si>
  <si>
    <t>gAlSaBs0JaMYMmT+SDNb3sijhgfOw3j/RMHn+At7ThUuw7MrpVNZ3Cg/qUQdjuoXtuHNdxyoeQDeNBQ5cuFlmg==</t>
  </si>
  <si>
    <t>73446</t>
  </si>
  <si>
    <t>A812UG13361</t>
  </si>
  <si>
    <t>B70000010A18AF01</t>
  </si>
  <si>
    <t>fde2c17f-e113-eb11-a813-00224836950a</t>
  </si>
  <si>
    <t>lTaj3muQTRWqzhVA99Vsrna+NZ2q1WB7zD1/KrigFsHr1ZFfZy4Zxi7mHounrch2A70YsUCtI4vY3oayp5mDMg==</t>
  </si>
  <si>
    <t>73447</t>
  </si>
  <si>
    <t>R9MD450C132778</t>
  </si>
  <si>
    <t>B4000001DDFF5301</t>
  </si>
  <si>
    <t>8f93579e-e113-eb11-a813-00224836950a</t>
  </si>
  <si>
    <t>VMmJChavm9DNIYMd9thyP0aX7UV7exYCs0urNtyOMh88Yqeb1pA7KyYwIPyZni1bWbwFMDkryFQn3tyLbkl7zw==</t>
  </si>
  <si>
    <t>73448</t>
  </si>
  <si>
    <t>R9MD450C132776</t>
  </si>
  <si>
    <t>4F0000011A595601</t>
  </si>
  <si>
    <t>7e915daa-e113-eb11-a813-00224836950a</t>
  </si>
  <si>
    <t>RgGryyl4po7iyslCW2UonP8Of4BuFDXF/6+wR1gVW/T4ENmZU0FmkuiKIKp+64+D/zDTd/Ehwqpg1p1pWXupMA==</t>
  </si>
  <si>
    <t>73449</t>
  </si>
  <si>
    <t>R9MD450C132756</t>
  </si>
  <si>
    <t>E4000001D0235501</t>
  </si>
  <si>
    <t>9f5cafbc-e113-eb11-a813-00224836950a</t>
  </si>
  <si>
    <t>vy8KdLcYnrq74HI8G2VzOlclcMt0ajLfD9sOKbAJDvKUmIB5lA7/niAMsf8+n5wMdDkkbX8YkZgNwlVWHIsucA==</t>
  </si>
  <si>
    <t>73450</t>
  </si>
  <si>
    <t>R9MD450C132751</t>
  </si>
  <si>
    <t>F900000124665601</t>
  </si>
  <si>
    <t>dc8116cf-e113-eb11-a813-00224836950a</t>
  </si>
  <si>
    <t>/W4FPZu57+BJFh4U26BhN5lvvj8whaYjBkii4WkO+ZZBEru29aSUbDOcPrBM2ovKloLHKGIMUYHuwvdrIlHt7g==</t>
  </si>
  <si>
    <t>73451</t>
  </si>
  <si>
    <t>R9MD450C132757</t>
  </si>
  <si>
    <t>E4000001F0285501</t>
  </si>
  <si>
    <t>15f412db-e113-eb11-a813-00224836950a</t>
  </si>
  <si>
    <t>75wGW6WNx5Pi//9aKWHKmSnqk5xL5QWZ0opyfTzfpRaT+ciY1j/GNlxvdWzyXbhvTQq1XJHRyvAPCVdcCpEe0A==</t>
  </si>
  <si>
    <t>73452</t>
  </si>
  <si>
    <t>R9MD450C132672</t>
  </si>
  <si>
    <t>8C0000018A645B01</t>
  </si>
  <si>
    <t>544036f9-e113-eb11-a813-00224836950a</t>
  </si>
  <si>
    <t>F7GmpyVbKRxG6ldsBqa6SszqUjjMna8NhZjAiaNGQWCWGyfVLfA/3uhQPjT0It69/mgq/1hqZVmDGfTAy0KIDQ==</t>
  </si>
  <si>
    <t>73454</t>
  </si>
  <si>
    <t>R9MD450C132755</t>
  </si>
  <si>
    <t>4C000001FE225501</t>
  </si>
  <si>
    <t>b97a8506-e213-eb11-a813-00224836950a</t>
  </si>
  <si>
    <t>Gw9qVrIpw4uF/5B/XliEd7jCkyxD4o7m2pS/zzx/lMiEU4EvuhJj9f57zEdAohLxPwoyL/FMiBkSGpzG3TDqag==</t>
  </si>
  <si>
    <t>73455</t>
  </si>
  <si>
    <t>R9MD450C132772</t>
  </si>
  <si>
    <t>340000012E605B01</t>
  </si>
  <si>
    <t>6cfcc212-e213-eb11-a813-00224836950a</t>
  </si>
  <si>
    <t>b5FBAE6NaKA035s58v41vgyCzzgHMHjwxxxe3txONbl+bvv2zKa+mhUGcnVNX+0ZwbuJn8wwnZbx7pzGqS1Ufg==</t>
  </si>
  <si>
    <t>73456</t>
  </si>
  <si>
    <t>R9MD450C132774</t>
  </si>
  <si>
    <t>6C0000011F575601</t>
  </si>
  <si>
    <t>f4df311f-e213-eb11-a813-00224836950a</t>
  </si>
  <si>
    <t>zCzrJMugR7CD/hW/e9f/P4KMfNUOzoZIBLh/65JcQ6jq3XHGLjXz9KeHJiM2k8c/293mhM41bWTZeqip/lCtNA==</t>
  </si>
  <si>
    <t>73457</t>
  </si>
  <si>
    <t>R9MD450C132754</t>
  </si>
  <si>
    <t>7E000001B3705601</t>
  </si>
  <si>
    <t>c4621732-e213-eb11-a813-00224836950a</t>
  </si>
  <si>
    <t>RUM4Wcenz88KoULhgdwz/b//c6H0xp/2jcKs5oQv7sutP0sI3lmXGPJUl+Papn1l7nMnAPWczUfl3AJ/V7kWEQ==</t>
  </si>
  <si>
    <t>73458</t>
  </si>
  <si>
    <t>R9MD450C132695</t>
  </si>
  <si>
    <t>E6000001D15A5B01</t>
  </si>
  <si>
    <t>9a2f413e-e213-eb11-a813-00224836950a</t>
  </si>
  <si>
    <t>s/C4su2yO45OgYZ7wPamj5i/13KhsVK5G240nkxO3eXp+8lxxEeWHhDUSy/kcdrkM1ocjpc8AkDIyjTKgyiFNQ==</t>
  </si>
  <si>
    <t>73459</t>
  </si>
  <si>
    <t>R9MD450C132775</t>
  </si>
  <si>
    <t>58000001906E5601</t>
  </si>
  <si>
    <t>6c07404a-e213-eb11-a813-00224836950a</t>
  </si>
  <si>
    <t>jYFU57ioNehaTF/kY4HFLM+bMF49YCEkRy6NOaT+aVFBr7/KEsLaoQYHs7Utsb6wQMGF2tElVHlGWh+yYuZ4ag==</t>
  </si>
  <si>
    <t>73460</t>
  </si>
  <si>
    <t>R9MD450C133145</t>
  </si>
  <si>
    <t>7B00000177635601</t>
  </si>
  <si>
    <t>d2123b56-e213-eb11-a813-00224836950a</t>
  </si>
  <si>
    <t>YvU6Cf+sJQPGzW91FsMt/HFO413bQqsI8ay+WcowWJW2plzQQK/tmE2dSvwQRZTcRauXt0xE5uHtusdsanlP4g==</t>
  </si>
  <si>
    <t>73461</t>
  </si>
  <si>
    <t>R9MD450C133074</t>
  </si>
  <si>
    <t>F70000016C3E5501</t>
  </si>
  <si>
    <t>f8f880f4-8f22-eb11-a813-00224836950a</t>
  </si>
  <si>
    <t>jx8AeCwsAovcw8bA5i5dfmnQB/h0s+soHKfHRQKThqLvxbj5PFkmAQCNiNjxhvfoCNJTbp6t9phpXmh2LL0i6Q==</t>
  </si>
  <si>
    <t>73725</t>
  </si>
  <si>
    <t>R9MD450C132724</t>
  </si>
  <si>
    <t>FB000001B1235501</t>
  </si>
  <si>
    <t>28a1ef2b-9022-eb11-a813-00224836950a</t>
  </si>
  <si>
    <t>lLGjsFcBmIT5QNudnAs/mz5Sz5ybw7fSWQpSRRnewthiWemXAmqIlf/0OyD1FB5qoerewcnfG09y+w6+uwGTWg==</t>
  </si>
  <si>
    <t>73726</t>
  </si>
  <si>
    <t>R9MD450C132777</t>
  </si>
  <si>
    <t>2B00000134085501</t>
  </si>
  <si>
    <t>7de92238-9022-eb11-a813-00224836950a</t>
  </si>
  <si>
    <t>DNkTZhTvH865wbUW8SMWHEYLcXH1AHQ12v2OQAaj6yKxGr/liSkwsyCnYPdPpTIFiTTQc8fEuFaJJ5wgC/bn0Q==</t>
  </si>
  <si>
    <t>73727</t>
  </si>
  <si>
    <t>R9MD450C132722</t>
  </si>
  <si>
    <t>E100000125F55401</t>
  </si>
  <si>
    <t>36151833-9122-eb11-a813-00224836950a</t>
  </si>
  <si>
    <t>/vz6mYbgoBdI34yJiSroqvIVNYA41cuz9vnO0rNuLtkijARrE1GlJFkmQHQ+japiv2731iVsBAq6mFDx/HcNnA==</t>
  </si>
  <si>
    <t>73969</t>
  </si>
  <si>
    <t>R9MD450C132986</t>
  </si>
  <si>
    <t>2F00000108D85501</t>
  </si>
  <si>
    <t>d2ce7f3f-9122-eb11-a813-00224836950a</t>
  </si>
  <si>
    <t>FryJORjrRz0DKtW2F0ktcsWrmKhim2lA0Oavy6DdJ8tTPBGtsWdcS4a+XxvCBbFrq1XftX5jiegZnDGyr1mFsw==</t>
  </si>
  <si>
    <t>73970</t>
  </si>
  <si>
    <t>R9MD450C132996</t>
  </si>
  <si>
    <t>6A00000131FF5401</t>
  </si>
  <si>
    <t>cf07e0fb-9022-eb11-a813-00224836950a</t>
  </si>
  <si>
    <t>afsSB4kO9GzrUXM6Nz5i1RzaCh8l25J1HVZjuZ/KJalNM9Fewp7HzC8K1Ofc3i+jS6q2FrKmOnhYBGynEzqtRw==</t>
  </si>
  <si>
    <t>73975</t>
  </si>
  <si>
    <t>R9MD450C132939</t>
  </si>
  <si>
    <t>62000001BFF65501</t>
  </si>
  <si>
    <t>51057e0e-9122-eb11-a813-00224836950a</t>
  </si>
  <si>
    <t>mvabq9YgfsEZFy3bnQ8hLnUC7O07tAUOIDUblUcmoypegZQguwx8rWDc+KR5By9jWq55ZOCmyQAEtlMyRB9VdQ==</t>
  </si>
  <si>
    <t>73976</t>
  </si>
  <si>
    <t>R9MD450C133000</t>
  </si>
  <si>
    <t>A8000001A2F95501</t>
  </si>
  <si>
    <t>0d16e514-9622-eb11-a813-00224836950a</t>
  </si>
  <si>
    <t>cV7S7l2u+Zgw+odoMpenXUN+a9E/dlH7j3lZHldW6g970c8BpQLFntB5OoP7QCvH+kcoip96ca3FGZiG0KmNPw==</t>
  </si>
  <si>
    <t>74114</t>
  </si>
  <si>
    <t>R9MD450C133111</t>
  </si>
  <si>
    <t>8300000130F85501</t>
  </si>
  <si>
    <t>2016e514-9622-eb11-a813-00224836950a</t>
  </si>
  <si>
    <t>C7ByLuhmV+Hn4Maukh5IP9zP+fRumaZIllksiAkw4Qw5NWLTNPodEgG1A4p7b++p0AxwGyBGdMssRGeiDTtd3g==</t>
  </si>
  <si>
    <t>74115</t>
  </si>
  <si>
    <t>R9MD450C133131</t>
  </si>
  <si>
    <t>DF000001D6305501</t>
  </si>
  <si>
    <t>f6496e21-9622-eb11-a813-00224836950a</t>
  </si>
  <si>
    <t>zbWVVC/ZvUUA2lU8QjBMiVHy2JhwcrMl/61+2cBWYq3JyIQ/5Ajlv6rRexpW1S9PgeOGd6zUo+eylaF88PlHeg==</t>
  </si>
  <si>
    <t>74116</t>
  </si>
  <si>
    <t>R9MD450C133076</t>
  </si>
  <si>
    <t>32000001ECF65501</t>
  </si>
  <si>
    <t>244a6e21-9622-eb11-a813-00224836950a</t>
  </si>
  <si>
    <t>gb6WCGQnVzZkprLUiMJTpqZDrxPyTPj78Qdl3Op8vXjcKEiJ2p6pdlhg8HoOkVkUX3u3bfBdnBxA7DRJST9qhQ==</t>
  </si>
  <si>
    <t>74117</t>
  </si>
  <si>
    <t>R9MD450C133087</t>
  </si>
  <si>
    <t>390000014CF85501</t>
  </si>
  <si>
    <t>0efb6827-9622-eb11-a813-00224836950a</t>
  </si>
  <si>
    <t>uey83NuOZZWJY5r9/Nm1M3bTQld3pPt/Sq3JLtD8SjofEdoKGeZHFwPLgxNHF+XL/4JalKV4zqvP82LK8q4LNA==</t>
  </si>
  <si>
    <t>74118</t>
  </si>
  <si>
    <t>R9MD450C133078</t>
  </si>
  <si>
    <t>23000001B6F35501</t>
  </si>
  <si>
    <t>2c7f482e-9622-eb11-a813-00224836950a</t>
  </si>
  <si>
    <t>V0IuJu+7MgiMyoQ4ui/Zr87wnL8ODEJ45fVwonH2j1BxahGOtR1U67NrxcZfPXsL8TOLfuNSXv37mDhdx1KELw==</t>
  </si>
  <si>
    <t>74119</t>
  </si>
  <si>
    <t>R9MD450C133001</t>
  </si>
  <si>
    <t>5F00000137AD2201</t>
  </si>
  <si>
    <t>b38ef334-9622-eb11-a813-00224836950a</t>
  </si>
  <si>
    <t>c93iRc7L3MIakSS07BlPLAUJScu7m2H46UF7q/0SH1lkTrqrQiMmayAY/hcQqDVEI80jwJiIv7X5+46qENR+VQ==</t>
  </si>
  <si>
    <t>74120</t>
  </si>
  <si>
    <t>R9MD450C132936</t>
  </si>
  <si>
    <t>88000001EEFC5501</t>
  </si>
  <si>
    <t>c971f2b0-9622-eb11-a813-00224836950a</t>
  </si>
  <si>
    <t>5rwjyLvCl5teKELZaLUAEftMh+En6+8gp42qiNYTbPTx2AUwIe+b0yRiI8MkqAG3hW42KzJXJk1fB2jDh6wtfQ==</t>
  </si>
  <si>
    <t>74121</t>
  </si>
  <si>
    <t>R9MD450C132988</t>
  </si>
  <si>
    <t>C90000016A581F01</t>
  </si>
  <si>
    <t>558a40b7-9622-eb11-a813-00224836950a</t>
  </si>
  <si>
    <t>KFTyl/NG8UhcOG69Lbw9H8YgClNYvav1ZC6ncEAd6W3Bm6xutzMT8PJGNrHbfEkVqA2/1IzGWIQ5uWuZl3AY/g==</t>
  </si>
  <si>
    <t>74122</t>
  </si>
  <si>
    <t>R9MD450C132987</t>
  </si>
  <si>
    <t>BF00000101145501</t>
  </si>
  <si>
    <t>25f19cbd-9622-eb11-a813-00224836950a</t>
  </si>
  <si>
    <t>cXTkfBot/8Qt6UtEvrKFy1ZrBzAoOYNniTVRNix/Xe9dy/0/pREVLMTOum1leepWWCqn38LMuzWOxDHq7/C98w==</t>
  </si>
  <si>
    <t>74123</t>
  </si>
  <si>
    <t>GCX024</t>
  </si>
  <si>
    <t>R9MD450C132930</t>
  </si>
  <si>
    <t>0F00000167FD5501</t>
  </si>
  <si>
    <t>e57b00c4-9622-eb11-a813-00224836950a</t>
  </si>
  <si>
    <t>Nz1Ag/bG4FcFYFrcOo5OwyoCcQulD/aarhCZ6VrmDFWii2cuZc1bzvDvm9VnCVg/k80F7oo4WGEZ+3b5vjAuow==</t>
  </si>
  <si>
    <t>74124</t>
  </si>
  <si>
    <t>R9MD450C132980</t>
  </si>
  <si>
    <t>D500000191F35501</t>
  </si>
  <si>
    <t>377c00c4-9622-eb11-a813-00224836950a</t>
  </si>
  <si>
    <t>8MkQ2IDvNJGw3jtN72QfjgGMni25/lt0WnP1na+kPoD5+1yyfz/3+6/4tCXqCtQkujcEt92d5jHpMVpg8emQqg==</t>
  </si>
  <si>
    <t>74125</t>
  </si>
  <si>
    <t>R9MD450C133146</t>
  </si>
  <si>
    <t>DF00000169195501</t>
  </si>
  <si>
    <t>e64802ca-9622-eb11-a813-00224836950a</t>
  </si>
  <si>
    <t>yGjaSZYqlWxpNPfmKljTg2VrYI05CrTzRXESvda4UHBF/1a5Cikli7gIh/Ef28ARqIXWoRd4CY+uBkUB+JpzwA==</t>
  </si>
  <si>
    <t>74126</t>
  </si>
  <si>
    <t>R9MD450C133084</t>
  </si>
  <si>
    <t>6200000113625B01</t>
  </si>
  <si>
    <t>8b7544d0-9622-eb11-a813-00224836950a</t>
  </si>
  <si>
    <t>gt7iovXezfsNq0+fsWL/YItsfRcA6RFiZt92NoCRC2YFtl47O/gI6z8CTRh1upR1XIkrozwbDwd54JksxHYgGg==</t>
  </si>
  <si>
    <t>74127</t>
  </si>
  <si>
    <t>R9MD450C133088</t>
  </si>
  <si>
    <t>4B000001B4FC5501</t>
  </si>
  <si>
    <t>7930c507-9822-eb11-a813-00224836950a</t>
  </si>
  <si>
    <t>HNrUSOcC+0NOUZMoV85KZ6075fmOAJECkp+zcSKRuzFTDHX/ak+vSUdfemGNtXapR1TGYR5YzKJPP5PbiaBtLw==</t>
  </si>
  <si>
    <t>74166</t>
  </si>
  <si>
    <t>R9MD450C133015</t>
  </si>
  <si>
    <t>A000000109D85501</t>
  </si>
  <si>
    <t>1666d40e-9822-eb11-a813-00224836950a</t>
  </si>
  <si>
    <t>BWQRLFRdPi+vhQZuXzKl9wKEdQFCau5Zwt3DkGHC6ZdELM9LyevXrDDPo14bimrrsxCapjqzSYHmHcM17U/+Hg==</t>
  </si>
  <si>
    <t>74167</t>
  </si>
  <si>
    <t>R9MD450C133090</t>
  </si>
  <si>
    <t>3B00000176FF5501</t>
  </si>
  <si>
    <t>f0052c15-9822-eb11-a813-00224836950a</t>
  </si>
  <si>
    <t>9juTMFgkg9ToFT1j9PRgBS0J7kSFZOH4FLZTpUIlDY4ldCIi453VzOal2pgaS0FyrI3yMNYON6ofHJMzOSMTDw==</t>
  </si>
  <si>
    <t>74168</t>
  </si>
  <si>
    <t>R9MD450C133077</t>
  </si>
  <si>
    <t>A2000001192E5501</t>
  </si>
  <si>
    <t>24062c15-9822-eb11-a813-00224836950a</t>
  </si>
  <si>
    <t>nWCHGswJL/kuqEuLwLHEpihmhg8ZFK8jDvZspycKrRp+/UUqHibJTX8iIaWjaWgutxKi3hKpoyAlazOtwq29wQ==</t>
  </si>
  <si>
    <t>74169</t>
  </si>
  <si>
    <t>R9MD450C133086</t>
  </si>
  <si>
    <t>13000001837F5B01</t>
  </si>
  <si>
    <t>3cf9341b-9822-eb11-a813-00224836950a</t>
  </si>
  <si>
    <t>ZeFkguvNBwHEl9HmtPR81gJHtTvkvm70QNdkKkX6iZLl6eql2F0uxHkCiVvVrO/5ZtD27SnajoVk3mRR5sKjCQ==</t>
  </si>
  <si>
    <t>74170</t>
  </si>
  <si>
    <t>R9MD450C132752</t>
  </si>
  <si>
    <t>450000013F485B01</t>
  </si>
  <si>
    <t>fa254c21-9822-eb11-a813-00224836950a</t>
  </si>
  <si>
    <t>27aAEneaQKE3KosFS1OomT3CFDHlYn3qgi8dfi4SwE64jRFUpO5YI+CTLqa/X04CRE2T3x/ql7s/a4oaCqVWhA==</t>
  </si>
  <si>
    <t>74171</t>
  </si>
  <si>
    <t>R9MD450C132669</t>
  </si>
  <si>
    <t>6900000184FF5A01</t>
  </si>
  <si>
    <t>52ea64b4-4a72-ed11-81ac-0022483652ec</t>
  </si>
  <si>
    <t>1xxJ2szAToY0r+Oc7Gl7E2lrClyBIEJkgzU84WdaEQis1xeOBgmFd4LB35kRC2Z4LTAV0FHHNdBzPA/aAhfJNA==</t>
  </si>
  <si>
    <t>86944</t>
  </si>
  <si>
    <t>BR-13</t>
  </si>
  <si>
    <t>YD25754122P</t>
  </si>
  <si>
    <t>3700000173620E01</t>
  </si>
  <si>
    <t>54ea64b4-4a72-ed11-81ac-0022483652ec</t>
  </si>
  <si>
    <t>HJLwdJQuj6g6RDlxgi07kF1Xlo9s7XpAoKyiDrhuTCLHdlU5JJdQjfL6V1ISQ4R8oUqzucf12Sp4EEU3+fTJ2A==</t>
  </si>
  <si>
    <t>86945</t>
  </si>
  <si>
    <t>08033141</t>
  </si>
  <si>
    <t>A812UH16530</t>
  </si>
  <si>
    <t>5B000017F89C6201</t>
  </si>
  <si>
    <t>f2a31713-ae21-ee11-9966-000d3a88c61d</t>
  </si>
  <si>
    <t>wycYtrSzUyTbAwugjlvVy6alBsncpvsAm3zKCp1y81rRyNzXTRArH/f3huNRAdyiBEJjzWXZmuoN5cwrnB1sWA==</t>
  </si>
  <si>
    <t>MOV001</t>
  </si>
  <si>
    <t>OKZ974</t>
  </si>
  <si>
    <t>SECRETARIA DE SEGURIDAD CONVIVENCIA Y JUSTICIA</t>
  </si>
  <si>
    <t>AD00000135949501</t>
  </si>
  <si>
    <t>0f7b5849-ae21-ee11-9966-000d3a88c61d</t>
  </si>
  <si>
    <t>wtHbQa5spcYXdJYGhDqB3LyKZ+1YfOwoGkkDpWDhOf2efKQb0JqvqPBsvaFTxZnWWRw8SmTEjxQiw9pSq54d7w==</t>
  </si>
  <si>
    <t>MOV002</t>
  </si>
  <si>
    <t>08036007</t>
  </si>
  <si>
    <t>E60000015933C201</t>
  </si>
  <si>
    <t>c6064650-6d26-ee11-9965-000d3a88fe04</t>
  </si>
  <si>
    <t>dQC7sBICvn3pp8arJZZMtwz+QnKRezdJBz8gcLLbRXSjq5j3gRcvJcwdgJMKzIXgkfoo28Aaa3zJ76wu1lVD1w==</t>
  </si>
  <si>
    <t>MOV003</t>
  </si>
  <si>
    <t>B4000001DE722201</t>
  </si>
  <si>
    <t>MANTENIMIENTO PREVENTIVO
CAMBIO DE ACEITE Y FILTROS
REVISION DE FRENOS
REVISION SUSPENSION GENERAL</t>
  </si>
  <si>
    <t>REVISION ELECTRICA
REVISION VIDRIO PUERTA CONDUCTOR</t>
  </si>
  <si>
    <t>MANTENIMIENTO PREVENTIVO
CAMBIO DE ACEITE Y FILTROS
REVISION DE FRENOS
REVISION FUGAS DE ACEITE
REVISION SUSPENSION GENERAL
REVISION EMBRAGUE
CAMBIO DE LLANTAS
RTM</t>
  </si>
  <si>
    <t>MANTENIMIENTO PREVENTIVO
CAMBIO DE ACEITE Y FILTROS
REVISION DE FRENOS
REVISION FUGAS DE ACEITE
REVISION SUSPENSION GENERAL
RTM</t>
  </si>
  <si>
    <t>REVISION FUGA DE REFRIGERANTE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</si>
</sst>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8" x14ac:knownFonts="1">
    <font>
      <sz val="11"/>
      <color theme="1"/>
      <name val="Calibri"/>
      <family val="2"/>
      <scheme val="minor"/>
    </font>
    <font>
      <sz val="10"/>
      <color theme="1"/>
      <name val="Arial"/>
      <family val="2"/>
    </font>
    <font>
      <sz val="10"/>
      <name val="Arial"/>
      <family val="2"/>
    </font>
    <font>
      <b/>
      <sz val="10"/>
      <name val="Arial"/>
      <family val="2"/>
    </font>
    <font>
      <sz val="10"/>
      <color rgb="FF000000"/>
      <name val="Arial"/>
      <family val="2"/>
    </font>
    <font>
      <sz val="11"/>
      <color theme="1"/>
      <name val="Calibri"/>
      <family val="2"/>
      <scheme val="minor"/>
    </font>
    <font>
      <b/>
      <sz val="11"/>
      <color rgb="FFFA7D00"/>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color rgb="FF000000"/>
      <name val="Calibri"/>
      <family val="2"/>
    </font>
    <font>
      <sz val="14"/>
      <color theme="1"/>
      <name val="Calibri"/>
      <family val="2"/>
      <scheme val="minor"/>
    </font>
    <font>
      <sz val="11"/>
      <color rgb="FF9C6500"/>
      <name val="Calibri"/>
      <family val="2"/>
      <scheme val="minor"/>
    </font>
    <font>
      <sz val="11"/>
      <name val="Aptos Narrow"/>
      <family val="2"/>
    </font>
    <font>
      <sz val="8"/>
      <name val="Calibri"/>
      <family val="2"/>
      <scheme val="minor"/>
    </font>
    <font>
      <sz val="11"/>
      <color rgb="FF000000"/>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0070C0"/>
        <bgColor indexed="64"/>
      </patternFill>
    </fill>
    <fill>
      <patternFill patternType="solid">
        <fgColor rgb="FFFFFFFF"/>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s>
  <cellStyleXfs count="75">
    <xf numFmtId="0" fontId="0" fillId="0" borderId="0"/>
    <xf numFmtId="0" fontId="2" fillId="0" borderId="0"/>
    <xf numFmtId="0" fontId="2" fillId="0" borderId="0"/>
    <xf numFmtId="0" fontId="6" fillId="4" borderId="3" applyNumberFormat="0" applyAlignment="0" applyProtection="0"/>
    <xf numFmtId="43" fontId="5" fillId="0" borderId="0" applyFont="0" applyFill="0" applyBorder="0" applyAlignment="0" applyProtection="0"/>
    <xf numFmtId="0" fontId="7" fillId="0" borderId="0" applyNumberFormat="0" applyFill="0" applyBorder="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8" borderId="3" applyNumberFormat="0" applyAlignment="0" applyProtection="0"/>
    <xf numFmtId="0" fontId="14" fillId="4" borderId="7" applyNumberFormat="0" applyAlignment="0" applyProtection="0"/>
    <xf numFmtId="0" fontId="15" fillId="0" borderId="8" applyNumberFormat="0" applyFill="0" applyAlignment="0" applyProtection="0"/>
    <xf numFmtId="0" fontId="16" fillId="9" borderId="9" applyNumberFormat="0" applyAlignment="0" applyProtection="0"/>
    <xf numFmtId="0" fontId="17" fillId="0" borderId="0" applyNumberFormat="0" applyFill="0" applyBorder="0" applyAlignment="0" applyProtection="0"/>
    <xf numFmtId="0" fontId="5" fillId="10" borderId="10" applyNumberFormat="0" applyFon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20"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0"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0"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20"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20"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2" fillId="0" borderId="0"/>
    <xf numFmtId="0" fontId="21" fillId="0" borderId="0" applyNumberFormat="0" applyFill="0" applyBorder="0" applyAlignment="0" applyProtection="0"/>
    <xf numFmtId="0" fontId="22" fillId="0" borderId="0"/>
    <xf numFmtId="0" fontId="2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43" fontId="5" fillId="0" borderId="0" applyFont="0" applyFill="0" applyBorder="0" applyAlignment="0" applyProtection="0"/>
    <xf numFmtId="0" fontId="24" fillId="7" borderId="0" applyNumberFormat="0" applyBorder="0" applyAlignment="0" applyProtection="0"/>
    <xf numFmtId="0" fontId="20" fillId="14"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2" fillId="0" borderId="0"/>
    <xf numFmtId="0" fontId="25" fillId="0" borderId="0"/>
  </cellStyleXfs>
  <cellXfs count="61">
    <xf numFmtId="0" fontId="0" fillId="0" borderId="0" xfId="0"/>
    <xf numFmtId="0" fontId="3" fillId="2" borderId="2"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wrapText="1"/>
    </xf>
    <xf numFmtId="0" fontId="0" fillId="35" borderId="1" xfId="0" applyFill="1" applyBorder="1" applyAlignment="1">
      <alignment horizontal="center" vertical="center" wrapText="1"/>
    </xf>
    <xf numFmtId="0" fontId="0" fillId="0" borderId="1" xfId="0" applyBorder="1" applyAlignment="1">
      <alignment horizont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14" fontId="2" fillId="0" borderId="1" xfId="0" applyNumberFormat="1" applyFont="1" applyBorder="1" applyAlignment="1">
      <alignment horizontal="center" vertical="center" wrapText="1"/>
    </xf>
    <xf numFmtId="0" fontId="2" fillId="35" borderId="1" xfId="0" applyFont="1" applyFill="1" applyBorder="1" applyAlignment="1">
      <alignment horizontal="center" vertical="center"/>
    </xf>
    <xf numFmtId="0" fontId="2"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3" fontId="2" fillId="3" borderId="1" xfId="47" applyNumberFormat="1" applyFont="1" applyFill="1" applyBorder="1" applyAlignment="1">
      <alignment horizontal="center" vertical="center" wrapText="1"/>
    </xf>
    <xf numFmtId="3" fontId="2" fillId="3" borderId="1" xfId="47" applyNumberFormat="1" applyFont="1" applyFill="1" applyBorder="1" applyAlignment="1">
      <alignment horizontal="center" vertical="center"/>
    </xf>
    <xf numFmtId="0" fontId="1" fillId="35" borderId="1" xfId="0" applyFont="1" applyFill="1" applyBorder="1" applyAlignment="1">
      <alignment horizontal="center" vertical="center"/>
    </xf>
    <xf numFmtId="14" fontId="4" fillId="3" borderId="1" xfId="47" applyNumberFormat="1" applyFont="1" applyFill="1" applyBorder="1" applyAlignment="1">
      <alignment horizontal="center" vertical="center"/>
    </xf>
    <xf numFmtId="0" fontId="4" fillId="35" borderId="1" xfId="47" applyFont="1" applyFill="1" applyBorder="1" applyAlignment="1">
      <alignment horizontal="center" vertical="center"/>
    </xf>
    <xf numFmtId="0" fontId="2" fillId="3" borderId="1" xfId="47" applyFont="1" applyFill="1" applyBorder="1" applyAlignment="1">
      <alignment horizontal="center" vertical="center"/>
    </xf>
    <xf numFmtId="3" fontId="2" fillId="3" borderId="2" xfId="47" applyNumberFormat="1" applyFont="1" applyFill="1" applyBorder="1" applyAlignment="1">
      <alignment horizontal="center" vertical="center" wrapText="1"/>
    </xf>
    <xf numFmtId="0" fontId="0" fillId="0" borderId="14"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36" borderId="1" xfId="0" applyFill="1" applyBorder="1" applyAlignment="1">
      <alignment horizontal="center" vertical="center" wrapText="1"/>
    </xf>
    <xf numFmtId="0" fontId="2" fillId="37" borderId="1" xfId="0" applyFont="1" applyFill="1" applyBorder="1" applyAlignment="1">
      <alignment horizontal="center" vertical="center" wrapText="1"/>
    </xf>
    <xf numFmtId="0" fontId="0" fillId="0" borderId="2" xfId="0" applyBorder="1" applyAlignment="1">
      <alignment horizontal="center" vertical="center" wrapText="1"/>
    </xf>
    <xf numFmtId="3" fontId="0" fillId="0" borderId="1" xfId="0" applyNumberFormat="1" applyBorder="1" applyAlignment="1">
      <alignment horizontal="center" vertical="center" wrapText="1"/>
    </xf>
    <xf numFmtId="0" fontId="0" fillId="0" borderId="12" xfId="0" applyBorder="1" applyAlignment="1">
      <alignment horizontal="center" vertical="center" wrapText="1"/>
    </xf>
    <xf numFmtId="0" fontId="0" fillId="0" borderId="15" xfId="0" applyBorder="1" applyAlignment="1">
      <alignment horizontal="center" vertical="center" wrapText="1"/>
    </xf>
    <xf numFmtId="0" fontId="0" fillId="0" borderId="15" xfId="0" applyBorder="1"/>
    <xf numFmtId="0" fontId="0" fillId="0" borderId="16" xfId="0" applyBorder="1" applyAlignment="1">
      <alignment horizontal="center" vertical="center" wrapText="1"/>
    </xf>
    <xf numFmtId="0" fontId="3" fillId="2" borderId="1"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 xfId="0" applyFont="1" applyBorder="1" applyAlignment="1">
      <alignment horizontal="center" vertical="center"/>
    </xf>
    <xf numFmtId="0" fontId="25" fillId="0" borderId="0" xfId="74"/>
    <xf numFmtId="49" fontId="25" fillId="0" borderId="0" xfId="74" applyNumberFormat="1"/>
    <xf numFmtId="22" fontId="25" fillId="0" borderId="0" xfId="74" applyNumberFormat="1"/>
    <xf numFmtId="1" fontId="25" fillId="0" borderId="0" xfId="74" applyNumberFormat="1"/>
    <xf numFmtId="14" fontId="25" fillId="0" borderId="0" xfId="74" applyNumberFormat="1"/>
    <xf numFmtId="0" fontId="0" fillId="0" borderId="0" xfId="0" applyAlignment="1">
      <alignment horizontal="center" vertical="center" wrapText="1"/>
    </xf>
    <xf numFmtId="22" fontId="0" fillId="0" borderId="1" xfId="0" applyNumberFormat="1" applyBorder="1" applyAlignment="1">
      <alignment horizontal="center" vertical="center"/>
    </xf>
    <xf numFmtId="22" fontId="2" fillId="3" borderId="1" xfId="0" applyNumberFormat="1" applyFont="1" applyFill="1" applyBorder="1" applyAlignment="1">
      <alignment horizontal="center" vertical="center" wrapText="1"/>
    </xf>
    <xf numFmtId="22" fontId="0" fillId="0" borderId="1" xfId="0" applyNumberFormat="1" applyBorder="1" applyAlignment="1">
      <alignment horizontal="center" vertical="center" wrapText="1"/>
    </xf>
    <xf numFmtId="22" fontId="3" fillId="2" borderId="12" xfId="0" applyNumberFormat="1" applyFont="1" applyFill="1" applyBorder="1" applyAlignment="1">
      <alignment horizontal="center" vertical="center" wrapText="1"/>
    </xf>
    <xf numFmtId="22" fontId="2" fillId="3" borderId="1" xfId="47" applyNumberFormat="1" applyFont="1" applyFill="1" applyBorder="1" applyAlignment="1">
      <alignment horizontal="center" vertical="center" wrapText="1"/>
    </xf>
    <xf numFmtId="22" fontId="1" fillId="0" borderId="1" xfId="0" applyNumberFormat="1" applyFont="1" applyBorder="1" applyAlignment="1">
      <alignment horizontal="center" vertical="center" wrapText="1"/>
    </xf>
    <xf numFmtId="22" fontId="0" fillId="0" borderId="0" xfId="0" applyNumberFormat="1"/>
    <xf numFmtId="22" fontId="2" fillId="3" borderId="2" xfId="47" applyNumberFormat="1" applyFont="1" applyFill="1" applyBorder="1" applyAlignment="1">
      <alignment horizontal="center" vertical="center" wrapText="1"/>
    </xf>
    <xf numFmtId="22" fontId="0" fillId="0" borderId="0" xfId="0" applyNumberFormat="1" applyAlignment="1">
      <alignment horizontal="center" vertical="center"/>
    </xf>
    <xf numFmtId="3" fontId="4" fillId="0" borderId="1" xfId="0" applyNumberFormat="1" applyFont="1" applyBorder="1" applyAlignment="1">
      <alignment horizontal="center" vertical="center"/>
    </xf>
    <xf numFmtId="0" fontId="4" fillId="37" borderId="1" xfId="0" applyFont="1" applyFill="1" applyBorder="1" applyAlignment="1">
      <alignment horizontal="center" vertical="center" wrapText="1"/>
    </xf>
    <xf numFmtId="3" fontId="4" fillId="37" borderId="1" xfId="0" applyNumberFormat="1" applyFont="1" applyFill="1" applyBorder="1" applyAlignment="1">
      <alignment horizontal="center" vertical="center" wrapText="1"/>
    </xf>
    <xf numFmtId="0" fontId="27" fillId="0" borderId="1" xfId="0" applyFont="1" applyBorder="1" applyAlignment="1">
      <alignment horizontal="center" vertical="center"/>
    </xf>
    <xf numFmtId="0" fontId="0" fillId="0" borderId="18" xfId="0" applyBorder="1" applyAlignment="1">
      <alignment horizontal="center" vertical="center" wrapText="1"/>
    </xf>
    <xf numFmtId="3" fontId="4" fillId="37" borderId="13" xfId="0" applyNumberFormat="1" applyFont="1" applyFill="1" applyBorder="1" applyAlignment="1">
      <alignment horizontal="center" vertical="center" wrapText="1"/>
    </xf>
    <xf numFmtId="0" fontId="4" fillId="37" borderId="2" xfId="0" applyFont="1" applyFill="1" applyBorder="1" applyAlignment="1">
      <alignment horizontal="center" vertical="center" wrapText="1"/>
    </xf>
    <xf numFmtId="22" fontId="0" fillId="0" borderId="2" xfId="0" applyNumberFormat="1" applyBorder="1" applyAlignment="1">
      <alignment horizontal="center" vertical="center"/>
    </xf>
    <xf numFmtId="22" fontId="0" fillId="0" borderId="1" xfId="0" applyNumberFormat="1" applyBorder="1"/>
    <xf numFmtId="0" fontId="0" fillId="0" borderId="1" xfId="0" applyBorder="1"/>
    <xf numFmtId="0" fontId="0" fillId="0" borderId="1" xfId="0" applyFill="1" applyBorder="1" applyAlignment="1">
      <alignment horizontal="center" vertical="center" wrapText="1"/>
    </xf>
  </cellXfs>
  <cellStyles count="75">
    <cellStyle name="20% - Énfasis1" xfId="21" builtinId="30" customBuiltin="1"/>
    <cellStyle name="20% - Énfasis2" xfId="24" builtinId="34" customBuiltin="1"/>
    <cellStyle name="20% - Énfasis3" xfId="27" builtinId="38" customBuiltin="1"/>
    <cellStyle name="20% - Énfasis4" xfId="30" builtinId="42" customBuiltin="1"/>
    <cellStyle name="20% - Énfasis5" xfId="33" builtinId="46" customBuiltin="1"/>
    <cellStyle name="20% - Énfasis6" xfId="36" builtinId="50" customBuiltin="1"/>
    <cellStyle name="40% - Énfasis1" xfId="22" builtinId="31" customBuiltin="1"/>
    <cellStyle name="40% - Énfasis2" xfId="25" builtinId="35" customBuiltin="1"/>
    <cellStyle name="40% - Énfasis3" xfId="28" builtinId="39" customBuiltin="1"/>
    <cellStyle name="40% - Énfasis4" xfId="31" builtinId="43" customBuiltin="1"/>
    <cellStyle name="40% - Énfasis5" xfId="34" builtinId="47" customBuiltin="1"/>
    <cellStyle name="40% - Énfasis6" xfId="37" builtinId="51" customBuiltin="1"/>
    <cellStyle name="60% - Énfasis1 2" xfId="62" xr:uid="{4BDF3EE1-C58F-4854-B8FF-2E0F99E8A1A3}"/>
    <cellStyle name="60% - Énfasis2 2" xfId="63" xr:uid="{52C8F101-1932-417F-986C-757A92AB570D}"/>
    <cellStyle name="60% - Énfasis3 2" xfId="64" xr:uid="{1552B069-64DE-4CE7-A80F-15495EE06E29}"/>
    <cellStyle name="60% - Énfasis4 2" xfId="65" xr:uid="{03735B87-1D83-471C-A264-0646F844C2F1}"/>
    <cellStyle name="60% - Énfasis5 2" xfId="66" xr:uid="{A64EA256-A073-40CA-BFDB-99BDC946FBD0}"/>
    <cellStyle name="60% - Énfasis6 2" xfId="67" xr:uid="{38D9F797-46A5-4AED-97F1-4D907D545814}"/>
    <cellStyle name="Bueno" xfId="10" builtinId="26" customBuiltin="1"/>
    <cellStyle name="Cálculo" xfId="3" builtinId="22" customBuiltin="1"/>
    <cellStyle name="Celda de comprobación" xfId="15" builtinId="23" customBuiltin="1"/>
    <cellStyle name="Celda vinculada" xfId="14" builtinId="24" customBuiltin="1"/>
    <cellStyle name="Encabezado 1" xfId="6" builtinId="16" customBuiltin="1"/>
    <cellStyle name="Encabezado 4" xfId="9" builtinId="19" customBuiltin="1"/>
    <cellStyle name="Énfasis1" xfId="20" builtinId="29" customBuiltin="1"/>
    <cellStyle name="Énfasis2" xfId="23" builtinId="33" customBuiltin="1"/>
    <cellStyle name="Énfasis3" xfId="26" builtinId="37" customBuiltin="1"/>
    <cellStyle name="Énfasis4" xfId="29" builtinId="41" customBuiltin="1"/>
    <cellStyle name="Énfasis5" xfId="32" builtinId="45" customBuiltin="1"/>
    <cellStyle name="Énfasis6" xfId="35" builtinId="49" customBuiltin="1"/>
    <cellStyle name="Entrada" xfId="12" builtinId="20" customBuiltin="1"/>
    <cellStyle name="Hipervínculo 3" xfId="46" xr:uid="{32A13429-5732-4FD1-9584-943F7D3CAD76}"/>
    <cellStyle name="Incorrecto" xfId="11" builtinId="27" customBuiltin="1"/>
    <cellStyle name="Millares 2" xfId="4" xr:uid="{E88ABB9B-BF0A-490F-8333-B3089EDCF0B8}"/>
    <cellStyle name="Millares 2 10" xfId="39" xr:uid="{B14D74AB-B698-4CF0-89C1-83C19F7644B0}"/>
    <cellStyle name="Millares 2 2" xfId="42" xr:uid="{351066A4-D27D-40D5-A18C-CC5044A50571}"/>
    <cellStyle name="Millares 2 2 2" xfId="51" xr:uid="{D17AB91D-C87E-4D97-A608-08546B194D6E}"/>
    <cellStyle name="Millares 2 2 3" xfId="56" xr:uid="{3D61F2BC-6477-45AB-A07B-87B4371A91DF}"/>
    <cellStyle name="Millares 2 2 4" xfId="70" xr:uid="{D60622E5-F68E-4038-A75E-ECA2CBCC5A2B}"/>
    <cellStyle name="Millares 2 3" xfId="44" xr:uid="{51BCB19B-01FA-40B6-9F62-51AC08CFB8F5}"/>
    <cellStyle name="Millares 2 3 2" xfId="53" xr:uid="{6365C8F9-1EB4-4706-AEE1-2B6A891E3370}"/>
    <cellStyle name="Millares 2 3 3" xfId="58" xr:uid="{53662960-E661-469D-9093-3FA93A9FDCF7}"/>
    <cellStyle name="Millares 2 3 4" xfId="72" xr:uid="{8D95F40B-F096-4984-9DBA-41437F7461BC}"/>
    <cellStyle name="Millares 2 4" xfId="41" xr:uid="{5039E635-510B-46BB-B3D3-FCA7912F25C7}"/>
    <cellStyle name="Millares 2 4 2" xfId="50" xr:uid="{7107B55D-09E8-4895-B6F0-2266D1C246F1}"/>
    <cellStyle name="Millares 2 4 3" xfId="55" xr:uid="{B9B122FB-AF84-428B-AF6C-85263EAB6DF8}"/>
    <cellStyle name="Millares 2 4 4" xfId="69" xr:uid="{B06D805D-789D-48FC-9F55-D6AA0C3C8286}"/>
    <cellStyle name="Millares 2 5" xfId="40" xr:uid="{EC9090AF-BD13-4FFD-8223-912AE0CB2553}"/>
    <cellStyle name="Millares 2 6" xfId="49" xr:uid="{210F3BFB-DB4F-474A-B689-CB161490FBA8}"/>
    <cellStyle name="Millares 2 7" xfId="54" xr:uid="{8ACA16E7-D39C-4E30-8F30-D1B108E0EE29}"/>
    <cellStyle name="Millares 2 8" xfId="60" xr:uid="{C542ECA4-AD10-4F3A-9423-F9029070B9EF}"/>
    <cellStyle name="Millares 2 9" xfId="68" xr:uid="{E188A3D0-B001-4FDD-B434-99A6BC75EA1F}"/>
    <cellStyle name="Millares 3" xfId="43" xr:uid="{CAEC86D7-8C05-4D05-AD19-5C81CA5B5239}"/>
    <cellStyle name="Millares 3 2" xfId="52" xr:uid="{57BEEDBC-6AED-4C88-97C0-9C41BA9844D7}"/>
    <cellStyle name="Millares 3 3" xfId="57" xr:uid="{7509138A-EF43-487A-AFBC-3CA2E4207450}"/>
    <cellStyle name="Millares 3 4" xfId="71" xr:uid="{7DB54CB2-6914-40F7-8CF1-A03B962D2F0E}"/>
    <cellStyle name="Neutral 2" xfId="61" xr:uid="{D0B3F784-2726-48AB-9723-F007B77E3909}"/>
    <cellStyle name="Normal" xfId="0" builtinId="0"/>
    <cellStyle name="Normal 2" xfId="38" xr:uid="{DB23406B-FCED-4BDB-8A9E-D4DAB5B53B7D}"/>
    <cellStyle name="Normal 2 2" xfId="47" xr:uid="{060BF1FC-2E54-4B50-B650-5A9656AF0180}"/>
    <cellStyle name="Normal 2 2 2" xfId="1" xr:uid="{00000000-0005-0000-0000-000001000000}"/>
    <cellStyle name="Normal 3" xfId="2" xr:uid="{00000000-0005-0000-0000-000002000000}"/>
    <cellStyle name="Normal 4" xfId="45" xr:uid="{F03F517B-A56E-423D-9B76-9BD11DEAEEF2}"/>
    <cellStyle name="Normal 4 2" xfId="48" xr:uid="{5AF45DBD-A1DF-4312-B0C8-08D7C90940ED}"/>
    <cellStyle name="Normal 42" xfId="59" xr:uid="{35050DC8-69EF-4C2A-89EF-95B13A86BE80}"/>
    <cellStyle name="Normal 5" xfId="73" xr:uid="{60D94914-C6F9-4BB4-919D-723B6F76F433}"/>
    <cellStyle name="Normal 6" xfId="74" xr:uid="{0B85CE76-18B6-4083-9601-028542B385CF}"/>
    <cellStyle name="Notas" xfId="17" builtinId="10" customBuiltin="1"/>
    <cellStyle name="Salida" xfId="13" builtinId="21" customBuiltin="1"/>
    <cellStyle name="Texto de advertencia" xfId="16" builtinId="11" customBuiltin="1"/>
    <cellStyle name="Texto explicativo" xfId="18" builtinId="53" customBuiltin="1"/>
    <cellStyle name="Título" xfId="5" builtinId="15" customBuiltin="1"/>
    <cellStyle name="Título 2" xfId="7" builtinId="17" customBuiltin="1"/>
    <cellStyle name="Título 3" xfId="8" builtinId="18" customBuiltin="1"/>
    <cellStyle name="Total" xfId="19" builtinId="25" customBuiltin="1"/>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30" formatCode="@"/>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scjgovcol-my.sharepoint.com/personal/francisco_trujillo_scj_gov_co1/Documents/CONTRATOS%20SCJ/RENAULT/LISTADO%20TODO%20RENAULT%20PORCENTAJE%20DE%20INVERSION.xlsx" TargetMode="External"/><Relationship Id="rId1" Type="http://schemas.openxmlformats.org/officeDocument/2006/relationships/externalLinkPath" Target="/personal/francisco_trujillo_scj_gov_co1/Documents/CONTRATOS%20SCJ/RENAULT/LISTADO%20TODO%20RENAULT%20PORCENTAJE%20DE%20INVERS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IE1jFklmjESYh7P3z9WvYzvORl2coCZCkgAfRsfhI04pDVGqIlgzTYRLvfpacDv0" itemId="01B7YXF4RW4EFAFQSIUFEZDMZLG6S567IV">
      <xxl21:absoluteUrl r:id="rId2"/>
    </xxl21:alternateUrls>
    <sheetNames>
      <sheetName val="Hoja3"/>
      <sheetName val="Hoja1"/>
      <sheetName val="Bienes Movilidad"/>
      <sheetName val="Hoja2"/>
      <sheetName val="%INVERSION"/>
      <sheetName val="VIN RENAULT"/>
      <sheetName val="hiddenSheet"/>
    </sheetNames>
    <sheetDataSet>
      <sheetData sheetId="0"/>
      <sheetData sheetId="1"/>
      <sheetData sheetId="2"/>
      <sheetData sheetId="3"/>
      <sheetData sheetId="4"/>
      <sheetData sheetId="5">
        <row r="2">
          <cell r="A2" t="str">
            <v>OLM966</v>
          </cell>
          <cell r="B2" t="str">
            <v>9FBHSR5B3JM066643</v>
          </cell>
        </row>
        <row r="3">
          <cell r="A3" t="str">
            <v>OLM947</v>
          </cell>
          <cell r="B3" t="str">
            <v>93YMAF4CEJJ006935</v>
          </cell>
        </row>
        <row r="4">
          <cell r="A4" t="str">
            <v>OLM948</v>
          </cell>
          <cell r="B4" t="str">
            <v>93YMAF4CEJJ007052</v>
          </cell>
        </row>
        <row r="5">
          <cell r="A5" t="str">
            <v>OLM949</v>
          </cell>
          <cell r="B5" t="str">
            <v>93YMAF4CEJJ007196</v>
          </cell>
        </row>
        <row r="6">
          <cell r="A6" t="str">
            <v>OLM950</v>
          </cell>
          <cell r="B6" t="str">
            <v>93YMAF4CEJJ010255</v>
          </cell>
        </row>
        <row r="7">
          <cell r="A7" t="str">
            <v>OLM951</v>
          </cell>
          <cell r="B7" t="str">
            <v>93YMAF4CEJJ011139</v>
          </cell>
        </row>
        <row r="8">
          <cell r="A8" t="str">
            <v>OLM952</v>
          </cell>
          <cell r="B8" t="str">
            <v>93YMAF4CEJJ011666</v>
          </cell>
        </row>
        <row r="9">
          <cell r="A9" t="str">
            <v>OLM912</v>
          </cell>
          <cell r="B9" t="str">
            <v>VF10FL21AJS162529</v>
          </cell>
        </row>
        <row r="10">
          <cell r="A10" t="str">
            <v>OLM953</v>
          </cell>
          <cell r="B10" t="str">
            <v>VF10FL21AJS162513</v>
          </cell>
        </row>
        <row r="11">
          <cell r="A11" t="str">
            <v>OLM910</v>
          </cell>
          <cell r="B11" t="str">
            <v>VF10FL21AJS162516</v>
          </cell>
        </row>
        <row r="12">
          <cell r="A12" t="str">
            <v>OLM911</v>
          </cell>
          <cell r="B12" t="str">
            <v>VF10FL21AJS162517</v>
          </cell>
        </row>
        <row r="13">
          <cell r="A13" t="str">
            <v>OLN211</v>
          </cell>
          <cell r="B13" t="str">
            <v>93YMAF4CEKJ268206</v>
          </cell>
        </row>
        <row r="14">
          <cell r="A14" t="str">
            <v>OLN221</v>
          </cell>
          <cell r="B14" t="str">
            <v>93YMAF4CEKJ268215</v>
          </cell>
        </row>
        <row r="15">
          <cell r="A15" t="str">
            <v>OLN222</v>
          </cell>
          <cell r="B15" t="str">
            <v>93YMAF4CEKJ268238</v>
          </cell>
        </row>
        <row r="16">
          <cell r="A16" t="str">
            <v>OLN223</v>
          </cell>
          <cell r="B16" t="str">
            <v>93YMAF4CEKJ268242</v>
          </cell>
        </row>
        <row r="17">
          <cell r="A17" t="str">
            <v>OLN135</v>
          </cell>
          <cell r="B17" t="str">
            <v>9FB4SREB4KM241278</v>
          </cell>
        </row>
        <row r="18">
          <cell r="A18" t="str">
            <v>OLN136</v>
          </cell>
          <cell r="B18" t="str">
            <v>9FB4SREB4KM241032</v>
          </cell>
        </row>
        <row r="19">
          <cell r="A19" t="str">
            <v>OLN137</v>
          </cell>
          <cell r="B19" t="str">
            <v>9FB4SREB4KM241168</v>
          </cell>
        </row>
        <row r="20">
          <cell r="A20" t="str">
            <v>OLN138</v>
          </cell>
          <cell r="B20" t="str">
            <v>9FB4SREB4KM241208</v>
          </cell>
        </row>
        <row r="21">
          <cell r="A21" t="str">
            <v>OLN139</v>
          </cell>
          <cell r="B21" t="str">
            <v>9FB4SREB4KM277564</v>
          </cell>
        </row>
        <row r="22">
          <cell r="A22" t="str">
            <v>OLN140</v>
          </cell>
          <cell r="B22" t="str">
            <v>9FB4SREB4KM277752</v>
          </cell>
        </row>
        <row r="23">
          <cell r="A23" t="str">
            <v>OLN141</v>
          </cell>
          <cell r="B23" t="str">
            <v>9FB4SREB4KM277753</v>
          </cell>
        </row>
        <row r="24">
          <cell r="A24" t="str">
            <v>OLN142</v>
          </cell>
          <cell r="B24" t="str">
            <v>9FB4SREB4KM277754</v>
          </cell>
        </row>
        <row r="25">
          <cell r="A25" t="str">
            <v>OLN143</v>
          </cell>
          <cell r="B25" t="str">
            <v>9FB4SREB4KM277755</v>
          </cell>
        </row>
        <row r="26">
          <cell r="A26" t="str">
            <v>OLN144</v>
          </cell>
          <cell r="B26"/>
        </row>
        <row r="27">
          <cell r="A27" t="str">
            <v>OLN145</v>
          </cell>
          <cell r="B27" t="str">
            <v>9FB4SREB4KM277757</v>
          </cell>
        </row>
        <row r="28">
          <cell r="A28" t="str">
            <v>OLN146</v>
          </cell>
          <cell r="B28" t="str">
            <v>9FB4SREB4KM277758</v>
          </cell>
        </row>
        <row r="29">
          <cell r="A29" t="str">
            <v>OLN147</v>
          </cell>
          <cell r="B29" t="str">
            <v>9FB4SREB4KM277759</v>
          </cell>
        </row>
        <row r="30">
          <cell r="A30" t="str">
            <v>OLN148</v>
          </cell>
          <cell r="B30" t="str">
            <v>9FB4SREB4KM277760</v>
          </cell>
        </row>
        <row r="31">
          <cell r="A31" t="str">
            <v>OLN186</v>
          </cell>
          <cell r="B31" t="str">
            <v>9FB4SREB4KM277761</v>
          </cell>
        </row>
        <row r="32">
          <cell r="A32" t="str">
            <v>OLN185</v>
          </cell>
          <cell r="B32" t="str">
            <v>9FB4SREB4KM277764</v>
          </cell>
        </row>
        <row r="33">
          <cell r="A33" t="str">
            <v>OLN153</v>
          </cell>
          <cell r="B33" t="str">
            <v>9FB4SREB4KM277635</v>
          </cell>
        </row>
        <row r="34">
          <cell r="A34" t="str">
            <v>OLN154</v>
          </cell>
          <cell r="B34" t="str">
            <v>9FB4SREB4KM277765</v>
          </cell>
        </row>
        <row r="35">
          <cell r="A35" t="str">
            <v>OLN155</v>
          </cell>
          <cell r="B35" t="str">
            <v>9FB4SREB4KM277766</v>
          </cell>
        </row>
        <row r="36">
          <cell r="A36" t="str">
            <v>OLN156</v>
          </cell>
          <cell r="B36" t="str">
            <v>9FB4SREB4KM277767</v>
          </cell>
        </row>
        <row r="37">
          <cell r="A37" t="str">
            <v>OLN149</v>
          </cell>
          <cell r="B37" t="str">
            <v>9FB4SREB4KM277768</v>
          </cell>
        </row>
        <row r="38">
          <cell r="A38" t="str">
            <v>OLN157</v>
          </cell>
          <cell r="B38" t="str">
            <v>9FB4SREB4KM277769</v>
          </cell>
        </row>
        <row r="39">
          <cell r="A39" t="str">
            <v>OLN187</v>
          </cell>
          <cell r="B39" t="str">
            <v>9FB4SREB4KM277770</v>
          </cell>
        </row>
        <row r="40">
          <cell r="A40" t="str">
            <v>OLN198</v>
          </cell>
          <cell r="B40" t="str">
            <v>9FB4SREB4KM277771</v>
          </cell>
        </row>
        <row r="41">
          <cell r="A41" t="str">
            <v>OLN191</v>
          </cell>
          <cell r="B41" t="str">
            <v>9FB4SREB4KM277784</v>
          </cell>
        </row>
        <row r="42">
          <cell r="A42" t="str">
            <v>OLN190</v>
          </cell>
          <cell r="B42" t="str">
            <v>9FB4SREB4KM277786</v>
          </cell>
        </row>
        <row r="43">
          <cell r="A43" t="str">
            <v>OLN188</v>
          </cell>
          <cell r="B43" t="str">
            <v>9FB4SREB4KM277787</v>
          </cell>
        </row>
        <row r="44">
          <cell r="A44" t="str">
            <v>OLN189</v>
          </cell>
          <cell r="B44" t="str">
            <v>9FB4SREB4KM277788</v>
          </cell>
        </row>
        <row r="45">
          <cell r="A45" t="str">
            <v>OLN194</v>
          </cell>
          <cell r="B45" t="str">
            <v>9FB4SREB4KM277789</v>
          </cell>
        </row>
        <row r="46">
          <cell r="A46" t="str">
            <v>OLN192</v>
          </cell>
          <cell r="B46" t="str">
            <v>9FB4SREB4KM277790</v>
          </cell>
        </row>
        <row r="47">
          <cell r="A47" t="str">
            <v>OLN193</v>
          </cell>
          <cell r="B47" t="str">
            <v>9FB4SREB4KM277791</v>
          </cell>
        </row>
        <row r="48">
          <cell r="A48" t="str">
            <v>OLN150</v>
          </cell>
          <cell r="B48" t="str">
            <v>9FB4SREB4KM277772</v>
          </cell>
        </row>
        <row r="49">
          <cell r="A49" t="str">
            <v>OLN151</v>
          </cell>
          <cell r="B49" t="str">
            <v>9FB4SREB4KM277773</v>
          </cell>
        </row>
        <row r="50">
          <cell r="A50" t="str">
            <v>OLN195</v>
          </cell>
          <cell r="B50" t="str">
            <v>9FB4SREB4KM277774</v>
          </cell>
        </row>
        <row r="51">
          <cell r="A51" t="str">
            <v>OLN196</v>
          </cell>
          <cell r="B51" t="str">
            <v>9FB4SREB4KM277775</v>
          </cell>
        </row>
        <row r="52">
          <cell r="A52" t="str">
            <v>OLN197</v>
          </cell>
          <cell r="B52"/>
        </row>
        <row r="53">
          <cell r="A53" t="str">
            <v>OLN199</v>
          </cell>
          <cell r="B53" t="str">
            <v>9FB4SREB4KM277777</v>
          </cell>
        </row>
        <row r="54">
          <cell r="A54" t="str">
            <v>OLN200</v>
          </cell>
          <cell r="B54" t="str">
            <v>9FB4SREB4KM277779</v>
          </cell>
        </row>
        <row r="55">
          <cell r="A55" t="str">
            <v>OLN201</v>
          </cell>
          <cell r="B55" t="str">
            <v>9FB4SREB4KM277781</v>
          </cell>
        </row>
        <row r="56">
          <cell r="A56" t="str">
            <v>OLN202</v>
          </cell>
          <cell r="B56" t="str">
            <v>9FB4SREB4KM294197</v>
          </cell>
        </row>
        <row r="57">
          <cell r="A57" t="str">
            <v>OLN207</v>
          </cell>
          <cell r="B57" t="str">
            <v>9FB4SREB4KM294198</v>
          </cell>
        </row>
        <row r="58">
          <cell r="A58" t="str">
            <v>OLN206</v>
          </cell>
          <cell r="B58" t="str">
            <v>9FB4SREB4KM294199</v>
          </cell>
        </row>
        <row r="59">
          <cell r="A59" t="str">
            <v>OLN205</v>
          </cell>
          <cell r="B59" t="str">
            <v>9FB4SREB4KM294200</v>
          </cell>
        </row>
        <row r="60">
          <cell r="A60" t="str">
            <v>OLN204</v>
          </cell>
          <cell r="B60" t="str">
            <v>9FB4SREB4KM294201</v>
          </cell>
        </row>
        <row r="61">
          <cell r="A61" t="str">
            <v>OLN203</v>
          </cell>
          <cell r="B61" t="str">
            <v>9FB4SREB4KM294210</v>
          </cell>
        </row>
        <row r="62">
          <cell r="A62" t="str">
            <v>OLN152</v>
          </cell>
          <cell r="B62" t="str">
            <v>9FB4SREB4KM277762</v>
          </cell>
        </row>
        <row r="63">
          <cell r="A63" t="str">
            <v>OCK025</v>
          </cell>
          <cell r="B63"/>
        </row>
        <row r="64">
          <cell r="A64" t="str">
            <v>OCK057</v>
          </cell>
          <cell r="B64" t="str">
            <v>9FBLSRADBCM045819</v>
          </cell>
        </row>
        <row r="65">
          <cell r="A65" t="str">
            <v>OEU932</v>
          </cell>
          <cell r="B65" t="str">
            <v>9FBHSRAJNFM343298</v>
          </cell>
        </row>
        <row r="66">
          <cell r="A66" t="str">
            <v>OEU933</v>
          </cell>
          <cell r="B66" t="str">
            <v>9FBHSRAJNFM343299</v>
          </cell>
        </row>
        <row r="67">
          <cell r="A67" t="str">
            <v>OEU936</v>
          </cell>
          <cell r="B67" t="str">
            <v>9FBHSRAJNFM343303</v>
          </cell>
        </row>
        <row r="68">
          <cell r="A68" t="str">
            <v>OEU938</v>
          </cell>
          <cell r="B68" t="str">
            <v>9FBHSRAJNFM343306</v>
          </cell>
        </row>
        <row r="69">
          <cell r="A69" t="str">
            <v>OEU939</v>
          </cell>
          <cell r="B69" t="str">
            <v>9FBHSRAJNFM343315</v>
          </cell>
        </row>
        <row r="70">
          <cell r="A70" t="str">
            <v>OEU940</v>
          </cell>
          <cell r="B70" t="str">
            <v>9FBHSRAJNFM343316</v>
          </cell>
        </row>
        <row r="71">
          <cell r="A71" t="str">
            <v>OEU951</v>
          </cell>
          <cell r="B71" t="str">
            <v>9FBHSRAJNFM343328</v>
          </cell>
        </row>
        <row r="72">
          <cell r="A72" t="str">
            <v>OEU975</v>
          </cell>
          <cell r="B72" t="str">
            <v>9FBHSRAJNFM528746</v>
          </cell>
        </row>
        <row r="73">
          <cell r="A73" t="str">
            <v>OEU978</v>
          </cell>
          <cell r="B73"/>
        </row>
        <row r="74">
          <cell r="A74" t="str">
            <v>OEU979</v>
          </cell>
          <cell r="B74" t="str">
            <v>9FBHSRAJNFM528750</v>
          </cell>
        </row>
        <row r="75">
          <cell r="A75" t="str">
            <v>OEU984</v>
          </cell>
          <cell r="B75" t="str">
            <v>9FBHSRAJNFM528755</v>
          </cell>
        </row>
        <row r="76">
          <cell r="A76" t="str">
            <v>OEU992</v>
          </cell>
          <cell r="B76" t="str">
            <v>9FBHSRAJNFM528769</v>
          </cell>
        </row>
        <row r="77">
          <cell r="A77" t="str">
            <v>OEU993</v>
          </cell>
          <cell r="B77" t="str">
            <v>9FBHSRAJNFM528780</v>
          </cell>
        </row>
        <row r="78">
          <cell r="A78" t="str">
            <v>OEU997</v>
          </cell>
          <cell r="B78"/>
        </row>
        <row r="79">
          <cell r="A79" t="str">
            <v>OJX001</v>
          </cell>
          <cell r="B79" t="str">
            <v>9FBHSRAJNFM528804</v>
          </cell>
        </row>
        <row r="80">
          <cell r="A80" t="str">
            <v>OJX004</v>
          </cell>
          <cell r="B80" t="str">
            <v>9FBLSRADBFM445191</v>
          </cell>
        </row>
        <row r="81">
          <cell r="A81" t="str">
            <v>OJX005</v>
          </cell>
          <cell r="B81" t="str">
            <v>9FBLSRADBFM445192</v>
          </cell>
        </row>
        <row r="82">
          <cell r="A82" t="str">
            <v>OJX010</v>
          </cell>
          <cell r="B82" t="str">
            <v>9FBLSRADBFM445197</v>
          </cell>
        </row>
        <row r="83">
          <cell r="A83" t="str">
            <v>OJX011</v>
          </cell>
          <cell r="B83" t="str">
            <v>9FBLSRADBFM445198</v>
          </cell>
        </row>
        <row r="84">
          <cell r="A84" t="str">
            <v>OJX012</v>
          </cell>
          <cell r="B84" t="str">
            <v>9FBLSRADBFM445199</v>
          </cell>
        </row>
        <row r="85">
          <cell r="A85" t="str">
            <v>OJX013</v>
          </cell>
          <cell r="B85" t="str">
            <v>9FBLSRADBFM445200</v>
          </cell>
        </row>
        <row r="86">
          <cell r="A86" t="str">
            <v>OJX014</v>
          </cell>
          <cell r="B86" t="str">
            <v>9FBLSRADBFM445201</v>
          </cell>
        </row>
        <row r="87">
          <cell r="A87" t="str">
            <v>OJX017</v>
          </cell>
          <cell r="B87" t="str">
            <v>9FBLSRADBFM445204</v>
          </cell>
        </row>
        <row r="88">
          <cell r="A88" t="str">
            <v>OJX018</v>
          </cell>
          <cell r="B88" t="str">
            <v>9FBLSRADBFM445205</v>
          </cell>
        </row>
        <row r="89">
          <cell r="A89" t="str">
            <v>OJX020</v>
          </cell>
          <cell r="B89" t="str">
            <v>9FBLSRADBFM445207</v>
          </cell>
        </row>
        <row r="90">
          <cell r="A90" t="str">
            <v>OJX021</v>
          </cell>
          <cell r="B90" t="str">
            <v>9FBLSRADBFM445208</v>
          </cell>
        </row>
        <row r="91">
          <cell r="A91" t="str">
            <v>OJX026</v>
          </cell>
          <cell r="B91" t="str">
            <v>9FBLSRADBFM449129</v>
          </cell>
        </row>
        <row r="92">
          <cell r="A92" t="str">
            <v>OJX030</v>
          </cell>
          <cell r="B92" t="str">
            <v>9FBLSRADBFM486562</v>
          </cell>
        </row>
        <row r="93">
          <cell r="A93" t="str">
            <v>OJX031</v>
          </cell>
          <cell r="B93" t="str">
            <v>9FBLSRADBFM486566</v>
          </cell>
        </row>
        <row r="94">
          <cell r="A94" t="str">
            <v>OJX032</v>
          </cell>
          <cell r="B94" t="str">
            <v>9FBLSRADBFM486567</v>
          </cell>
        </row>
        <row r="95">
          <cell r="A95" t="str">
            <v>OJX033</v>
          </cell>
          <cell r="B95" t="str">
            <v>9FBHSRAJNFM528763</v>
          </cell>
        </row>
        <row r="96">
          <cell r="A96" t="str">
            <v>OJX083</v>
          </cell>
          <cell r="B96" t="str">
            <v>9FBHSRAJNFM528779</v>
          </cell>
        </row>
        <row r="97">
          <cell r="A97" t="str">
            <v>OJX099</v>
          </cell>
          <cell r="B97" t="str">
            <v>9FBHSRAJNFM528798</v>
          </cell>
        </row>
        <row r="98">
          <cell r="A98" t="str">
            <v>OJX100</v>
          </cell>
          <cell r="B98" t="str">
            <v>9FBLSRADBFM486568</v>
          </cell>
        </row>
        <row r="99">
          <cell r="A99" t="str">
            <v>OJX101</v>
          </cell>
          <cell r="B99" t="str">
            <v>9FBLSRADBFM486569</v>
          </cell>
        </row>
        <row r="100">
          <cell r="A100" t="str">
            <v>OJX103</v>
          </cell>
          <cell r="B100" t="str">
            <v>9FBLSRADBFM486571</v>
          </cell>
        </row>
        <row r="101">
          <cell r="A101" t="str">
            <v>OJX105</v>
          </cell>
          <cell r="B101" t="str">
            <v>9FBLSRADBFM523863</v>
          </cell>
        </row>
        <row r="102">
          <cell r="A102" t="str">
            <v>OJX108</v>
          </cell>
          <cell r="B102" t="str">
            <v>9FBLSRADBFM523866</v>
          </cell>
        </row>
        <row r="103">
          <cell r="A103" t="str">
            <v>OJX117</v>
          </cell>
          <cell r="B103" t="str">
            <v>9FBLSRADBFM497296</v>
          </cell>
        </row>
        <row r="104">
          <cell r="A104" t="str">
            <v>OJX121</v>
          </cell>
          <cell r="B104" t="str">
            <v>9FBLSRADBFM523643</v>
          </cell>
        </row>
        <row r="105">
          <cell r="A105" t="str">
            <v>OJX122</v>
          </cell>
          <cell r="B105" t="str">
            <v>9FBLSRADBFM523644</v>
          </cell>
        </row>
        <row r="106">
          <cell r="A106" t="str">
            <v>OJX125</v>
          </cell>
          <cell r="B106" t="str">
            <v>9FBLSRADBFM523672</v>
          </cell>
        </row>
        <row r="107">
          <cell r="A107" t="str">
            <v>OJX126</v>
          </cell>
          <cell r="B107" t="str">
            <v>9FBLSRADBFM523673</v>
          </cell>
        </row>
        <row r="108">
          <cell r="A108" t="str">
            <v>OJX127</v>
          </cell>
          <cell r="B108" t="str">
            <v>9FBLSRADBFM523674</v>
          </cell>
        </row>
        <row r="109">
          <cell r="A109" t="str">
            <v>OJX134</v>
          </cell>
          <cell r="B109" t="str">
            <v>9FBLSRADBFM523681</v>
          </cell>
        </row>
        <row r="110">
          <cell r="A110" t="str">
            <v>OJX135</v>
          </cell>
          <cell r="B110" t="str">
            <v>9FBLSRADBFM523682</v>
          </cell>
        </row>
        <row r="111">
          <cell r="A111" t="str">
            <v>OJX136</v>
          </cell>
          <cell r="B111" t="str">
            <v>9FBLSRADBFM523683</v>
          </cell>
        </row>
        <row r="112">
          <cell r="A112" t="str">
            <v>OJX138</v>
          </cell>
          <cell r="B112" t="str">
            <v>9FBLSRADBFM523685</v>
          </cell>
        </row>
        <row r="113">
          <cell r="A113" t="str">
            <v>OJX139</v>
          </cell>
          <cell r="B113" t="str">
            <v>9FBLSRADBFM523686</v>
          </cell>
        </row>
        <row r="114">
          <cell r="A114" t="str">
            <v>OJX140</v>
          </cell>
          <cell r="B114" t="str">
            <v>9FBLSRADBFM523687</v>
          </cell>
        </row>
        <row r="115">
          <cell r="A115" t="str">
            <v>OJX141</v>
          </cell>
          <cell r="B115" t="str">
            <v>9FBLSRADBFM523688</v>
          </cell>
        </row>
        <row r="116">
          <cell r="A116" t="str">
            <v>OJX142</v>
          </cell>
          <cell r="B116" t="str">
            <v>9FBLSRADBFM523689</v>
          </cell>
        </row>
        <row r="117">
          <cell r="A117" t="str">
            <v>OJX144</v>
          </cell>
          <cell r="B117"/>
        </row>
        <row r="118">
          <cell r="A118" t="str">
            <v>OJX145</v>
          </cell>
          <cell r="B118" t="str">
            <v>9FBLSRADBFM523692</v>
          </cell>
        </row>
        <row r="119">
          <cell r="A119" t="str">
            <v>OJY250</v>
          </cell>
          <cell r="B119" t="str">
            <v>VF10FL21AGS966941</v>
          </cell>
        </row>
        <row r="120">
          <cell r="A120" t="str">
            <v>OJY252</v>
          </cell>
          <cell r="B120" t="str">
            <v>VF10FL21AGS966943</v>
          </cell>
        </row>
        <row r="121">
          <cell r="A121" t="str">
            <v>OJY253</v>
          </cell>
          <cell r="B121" t="str">
            <v>VF10FL21AGS966944</v>
          </cell>
        </row>
        <row r="122">
          <cell r="A122" t="str">
            <v>OJY278</v>
          </cell>
          <cell r="B122" t="str">
            <v>VF10FL21AGS982611</v>
          </cell>
        </row>
        <row r="123">
          <cell r="A123" t="str">
            <v>OJY285</v>
          </cell>
          <cell r="B123" t="str">
            <v>VF10FL21AGS982618</v>
          </cell>
        </row>
        <row r="124">
          <cell r="A124" t="str">
            <v>OKZ939</v>
          </cell>
          <cell r="B124" t="str">
            <v>93Y9SR5B6HJ523274</v>
          </cell>
        </row>
        <row r="125">
          <cell r="A125" t="str">
            <v>OKZ938</v>
          </cell>
          <cell r="B125" t="str">
            <v>93Y9SR5B6HJ521608</v>
          </cell>
        </row>
        <row r="126">
          <cell r="A126" t="str">
            <v>OKZ581</v>
          </cell>
          <cell r="B126" t="str">
            <v>9FB4SREB4HM332564</v>
          </cell>
        </row>
        <row r="127">
          <cell r="A127" t="str">
            <v>OKZ582</v>
          </cell>
          <cell r="B127" t="str">
            <v>9FB4SREB4HM332562</v>
          </cell>
        </row>
        <row r="128">
          <cell r="A128" t="str">
            <v>OKZ584</v>
          </cell>
          <cell r="B128" t="str">
            <v>9FB4SREB4HM332557</v>
          </cell>
        </row>
        <row r="129">
          <cell r="A129" t="str">
            <v>OKZ625</v>
          </cell>
          <cell r="B129" t="str">
            <v>9FBHSR5B6HM446676</v>
          </cell>
        </row>
        <row r="130">
          <cell r="A130" t="str">
            <v>OKZ537</v>
          </cell>
          <cell r="B130" t="str">
            <v>93YMAF4CEGJ859958</v>
          </cell>
        </row>
        <row r="131">
          <cell r="A131" t="str">
            <v>OKZ565</v>
          </cell>
          <cell r="B131" t="str">
            <v>93YMAF4CEGJ991635</v>
          </cell>
        </row>
        <row r="132">
          <cell r="A132" t="str">
            <v>OKZ566</v>
          </cell>
          <cell r="B132" t="str">
            <v>93YMAF4CEGJ736284</v>
          </cell>
        </row>
        <row r="133">
          <cell r="A133" t="str">
            <v>JDW810</v>
          </cell>
          <cell r="B133" t="str">
            <v>9FBHSR5B3HM525455</v>
          </cell>
        </row>
        <row r="134">
          <cell r="A134" t="str">
            <v>JDW785</v>
          </cell>
          <cell r="B134" t="str">
            <v>9FBHSR5B3HM525456</v>
          </cell>
        </row>
        <row r="135">
          <cell r="A135" t="str">
            <v>OKZ661</v>
          </cell>
          <cell r="B135" t="str">
            <v>9FB4SRC94HM568131</v>
          </cell>
        </row>
        <row r="136">
          <cell r="A136" t="str">
            <v>OKZ662</v>
          </cell>
          <cell r="B136" t="str">
            <v>9FB4SRC94HM568137</v>
          </cell>
        </row>
        <row r="137">
          <cell r="A137" t="str">
            <v>OKZ663</v>
          </cell>
          <cell r="B137" t="str">
            <v>9FB4SRC94HM568144</v>
          </cell>
        </row>
        <row r="138">
          <cell r="A138" t="str">
            <v>OKZ664</v>
          </cell>
          <cell r="B138"/>
        </row>
        <row r="139">
          <cell r="A139" t="str">
            <v>OKZ830</v>
          </cell>
          <cell r="B139" t="str">
            <v>9FB4SREB4JM705707</v>
          </cell>
        </row>
        <row r="140">
          <cell r="A140" t="str">
            <v>OKZ831</v>
          </cell>
          <cell r="B140" t="str">
            <v>9FB4SREB4JM705708</v>
          </cell>
        </row>
        <row r="141">
          <cell r="A141" t="str">
            <v>OKZ832</v>
          </cell>
          <cell r="B141" t="str">
            <v>9FB4SREB4JM705709</v>
          </cell>
        </row>
        <row r="142">
          <cell r="A142" t="str">
            <v>OKZ833</v>
          </cell>
          <cell r="B142" t="str">
            <v>9FB4SREB4JM705710</v>
          </cell>
        </row>
        <row r="143">
          <cell r="A143" t="str">
            <v>OKZ834</v>
          </cell>
          <cell r="B143" t="str">
            <v>9FB4SREB4JM705711</v>
          </cell>
        </row>
        <row r="144">
          <cell r="A144" t="str">
            <v>OKZ835</v>
          </cell>
          <cell r="B144" t="str">
            <v>9FB4SREB4JM705712</v>
          </cell>
        </row>
        <row r="145">
          <cell r="A145" t="str">
            <v>OKZ836</v>
          </cell>
          <cell r="B145" t="str">
            <v>9FB4SREB4JM705713</v>
          </cell>
        </row>
        <row r="146">
          <cell r="A146" t="str">
            <v>OKZ837</v>
          </cell>
          <cell r="B146" t="str">
            <v>9FB4SREB4JM705714</v>
          </cell>
        </row>
        <row r="147">
          <cell r="A147" t="str">
            <v>OKZ838</v>
          </cell>
          <cell r="B147" t="str">
            <v>9FB4SREB4JM705715</v>
          </cell>
        </row>
        <row r="148">
          <cell r="A148" t="str">
            <v>OKZ839</v>
          </cell>
          <cell r="B148" t="str">
            <v>9FB4SREB4JM705716</v>
          </cell>
        </row>
        <row r="149">
          <cell r="A149" t="str">
            <v>OKZ840</v>
          </cell>
          <cell r="B149" t="str">
            <v>9FB4SREB4JM705717</v>
          </cell>
        </row>
        <row r="150">
          <cell r="A150" t="str">
            <v>OKZ841</v>
          </cell>
          <cell r="B150" t="str">
            <v>9FB4SREB4JM705718</v>
          </cell>
        </row>
        <row r="151">
          <cell r="A151" t="str">
            <v>OKZ842</v>
          </cell>
          <cell r="B151" t="str">
            <v>9FB4SREB4JM705719</v>
          </cell>
        </row>
        <row r="152">
          <cell r="A152" t="str">
            <v>OKZ843</v>
          </cell>
          <cell r="B152" t="str">
            <v>9FB4SREB4JM705720</v>
          </cell>
        </row>
        <row r="153">
          <cell r="A153" t="str">
            <v>OKZ844</v>
          </cell>
          <cell r="B153" t="str">
            <v>9FB4SREB4JM705721</v>
          </cell>
        </row>
        <row r="154">
          <cell r="A154" t="str">
            <v>OKZ845</v>
          </cell>
          <cell r="B154" t="str">
            <v>9FB4SREB4JM705722</v>
          </cell>
        </row>
        <row r="155">
          <cell r="A155" t="str">
            <v>OKZ846</v>
          </cell>
          <cell r="B155" t="str">
            <v>9FB4SREB4JM705723</v>
          </cell>
        </row>
        <row r="156">
          <cell r="A156" t="str">
            <v>OKZ847</v>
          </cell>
          <cell r="B156" t="str">
            <v>9FB4SREB4JM705724</v>
          </cell>
        </row>
        <row r="157">
          <cell r="A157" t="str">
            <v>OKZ848</v>
          </cell>
          <cell r="B157" t="str">
            <v>9FB4SREB4JM705725</v>
          </cell>
        </row>
        <row r="158">
          <cell r="A158" t="str">
            <v>OKZ849</v>
          </cell>
          <cell r="B158" t="str">
            <v>9FB4SREB4JM705726</v>
          </cell>
        </row>
        <row r="159">
          <cell r="A159" t="str">
            <v>OLO407</v>
          </cell>
          <cell r="B159" t="str">
            <v>9FBHSR5B6KM569912</v>
          </cell>
        </row>
        <row r="160">
          <cell r="A160" t="str">
            <v>OLO406</v>
          </cell>
          <cell r="B160" t="str">
            <v>9FBHSR5B6KM570691</v>
          </cell>
        </row>
        <row r="161">
          <cell r="A161" t="str">
            <v>OLO405</v>
          </cell>
          <cell r="B161" t="str">
            <v>93YMAF4CEKJ231266</v>
          </cell>
        </row>
        <row r="162">
          <cell r="A162" t="str">
            <v>OKZ862</v>
          </cell>
          <cell r="B162" t="str">
            <v>VF10FL21AHS518046</v>
          </cell>
        </row>
        <row r="163">
          <cell r="A163" t="str">
            <v>OKZ863</v>
          </cell>
          <cell r="B163" t="str">
            <v>VF10FL21AHS518047</v>
          </cell>
        </row>
        <row r="164">
          <cell r="A164" t="str">
            <v>OKZ864</v>
          </cell>
          <cell r="B164" t="str">
            <v>VF10FL21AHS518049</v>
          </cell>
        </row>
        <row r="165">
          <cell r="A165" t="str">
            <v>OKZ865</v>
          </cell>
          <cell r="B165" t="str">
            <v>VF10FL21AHS518050</v>
          </cell>
        </row>
        <row r="166">
          <cell r="A166" t="str">
            <v>OKZ866</v>
          </cell>
          <cell r="B166" t="str">
            <v>VF10FL21AHS518051</v>
          </cell>
        </row>
        <row r="167">
          <cell r="A167" t="str">
            <v>OKZ867</v>
          </cell>
          <cell r="B167" t="str">
            <v>VF10FL21AHS518052</v>
          </cell>
        </row>
        <row r="168">
          <cell r="A168" t="str">
            <v>OKZ868</v>
          </cell>
          <cell r="B168" t="str">
            <v>VF10FL21AHS518053</v>
          </cell>
        </row>
        <row r="169">
          <cell r="A169" t="str">
            <v>OKZ869</v>
          </cell>
          <cell r="B169" t="str">
            <v>VF10FL21AHS518054</v>
          </cell>
        </row>
        <row r="170">
          <cell r="A170" t="str">
            <v>OKZ870</v>
          </cell>
          <cell r="B170" t="str">
            <v>VF10FL21AHS518055</v>
          </cell>
        </row>
        <row r="171">
          <cell r="A171" t="str">
            <v>OKZ871</v>
          </cell>
          <cell r="B171" t="str">
            <v>VF10FL21AHS518057</v>
          </cell>
        </row>
        <row r="172">
          <cell r="A172" t="str">
            <v>OKZ872</v>
          </cell>
          <cell r="B172" t="str">
            <v>VF10FL21AHS518059</v>
          </cell>
        </row>
        <row r="173">
          <cell r="A173" t="str">
            <v>OKZ873</v>
          </cell>
          <cell r="B173" t="str">
            <v>VF10FL21AHS518061</v>
          </cell>
        </row>
        <row r="174">
          <cell r="A174" t="str">
            <v>OKZ874</v>
          </cell>
          <cell r="B174" t="str">
            <v>VF10FL21AHS518062</v>
          </cell>
        </row>
        <row r="175">
          <cell r="A175" t="str">
            <v>OKZ875</v>
          </cell>
          <cell r="B175" t="str">
            <v>VF10FL21AHS518063</v>
          </cell>
        </row>
        <row r="176">
          <cell r="A176" t="str">
            <v>OKZ876</v>
          </cell>
          <cell r="B176" t="str">
            <v>VF10FL21AHS518064</v>
          </cell>
        </row>
        <row r="177">
          <cell r="A177" t="str">
            <v>OKZ881</v>
          </cell>
          <cell r="B177" t="str">
            <v>93YMAF4CEHJ453481</v>
          </cell>
        </row>
        <row r="178">
          <cell r="A178" t="str">
            <v>OKZ883</v>
          </cell>
          <cell r="B178" t="str">
            <v>93YMAF4CEHJ453482</v>
          </cell>
        </row>
        <row r="179">
          <cell r="A179" t="str">
            <v>OKZ882</v>
          </cell>
          <cell r="B179" t="str">
            <v>93YMAF4CEHJ562684</v>
          </cell>
        </row>
        <row r="180">
          <cell r="A180" t="str">
            <v>OEU946</v>
          </cell>
          <cell r="B180" t="str">
            <v>9FBHSRAJNFM343322</v>
          </cell>
        </row>
        <row r="181">
          <cell r="A181" t="str">
            <v>OJY247</v>
          </cell>
          <cell r="B181" t="str">
            <v>VF10FL21AGS966938</v>
          </cell>
        </row>
        <row r="182">
          <cell r="A182" t="str">
            <v>OCK023</v>
          </cell>
          <cell r="B182" t="str">
            <v>9FBLSRADBCM045733</v>
          </cell>
        </row>
        <row r="183">
          <cell r="A183" t="str">
            <v>OCK058</v>
          </cell>
          <cell r="B183" t="str">
            <v>9FBLSRADBCM047577</v>
          </cell>
        </row>
        <row r="184">
          <cell r="A184" t="str">
            <v>OCK060</v>
          </cell>
          <cell r="B184" t="str">
            <v>9FBLSRADBCM047551</v>
          </cell>
        </row>
        <row r="185">
          <cell r="A185" t="str">
            <v>OCK038</v>
          </cell>
          <cell r="B185" t="str">
            <v>9FBLSRADBCM046239</v>
          </cell>
        </row>
        <row r="186">
          <cell r="A186" t="str">
            <v>OCK024</v>
          </cell>
          <cell r="B186" t="str">
            <v>9FBLSRADBCM046012</v>
          </cell>
        </row>
        <row r="187">
          <cell r="A187" t="str">
            <v>OCK059</v>
          </cell>
          <cell r="B187" t="str">
            <v>9FBLSRADBCM046334</v>
          </cell>
        </row>
        <row r="188">
          <cell r="A188" t="str">
            <v>OJX104</v>
          </cell>
          <cell r="B188" t="str">
            <v>9FBLSRADBFM486572</v>
          </cell>
        </row>
        <row r="189">
          <cell r="A189" t="str">
            <v>OJX151</v>
          </cell>
          <cell r="B189" t="str">
            <v>9FBLSRADBFM523698</v>
          </cell>
        </row>
        <row r="190">
          <cell r="A190" t="str">
            <v>OJX124</v>
          </cell>
          <cell r="B190" t="str">
            <v>9FBLSRADBFM523646</v>
          </cell>
        </row>
        <row r="191">
          <cell r="A191" t="str">
            <v>OJX023</v>
          </cell>
          <cell r="B191" t="str">
            <v>9FBLSRADBFM445210</v>
          </cell>
        </row>
        <row r="192">
          <cell r="A192" t="str">
            <v>OJX150</v>
          </cell>
          <cell r="B192" t="str">
            <v>9FBLSRADBFM523697</v>
          </cell>
        </row>
        <row r="193">
          <cell r="A193" t="str">
            <v>OJX123</v>
          </cell>
          <cell r="B193" t="str">
            <v>9FBLSRADBFM523645</v>
          </cell>
        </row>
        <row r="194">
          <cell r="A194" t="str">
            <v>OJX130</v>
          </cell>
          <cell r="B194" t="str">
            <v>9FBLSRADBFM523677</v>
          </cell>
        </row>
        <row r="195">
          <cell r="A195" t="str">
            <v>OJX131</v>
          </cell>
          <cell r="B195" t="str">
            <v>9FBLSRADBFM523678</v>
          </cell>
        </row>
        <row r="196">
          <cell r="A196" t="str">
            <v>OJX132</v>
          </cell>
          <cell r="B196" t="str">
            <v>9FBLSRADBFM523679</v>
          </cell>
        </row>
        <row r="197">
          <cell r="A197" t="str">
            <v>OJX114</v>
          </cell>
          <cell r="B197" t="str">
            <v>9FBLSRADBFM497293</v>
          </cell>
        </row>
        <row r="198">
          <cell r="A198" t="str">
            <v>OJX112</v>
          </cell>
          <cell r="B198" t="str">
            <v>9FBLSRADBFM497291</v>
          </cell>
        </row>
        <row r="199">
          <cell r="A199" t="str">
            <v>OJX137</v>
          </cell>
          <cell r="B199" t="str">
            <v>9FBLSRADBFM523684</v>
          </cell>
        </row>
        <row r="200">
          <cell r="A200" t="str">
            <v>OJX009</v>
          </cell>
          <cell r="B200" t="str">
            <v>9FBLSRADBFM445196</v>
          </cell>
        </row>
        <row r="201">
          <cell r="A201" t="str">
            <v>OJX019</v>
          </cell>
          <cell r="B201" t="str">
            <v>9FBLSRADBFM445206</v>
          </cell>
        </row>
        <row r="202">
          <cell r="A202" t="str">
            <v>OJX106</v>
          </cell>
          <cell r="B202" t="str">
            <v>9FBLSRADBFM523864</v>
          </cell>
        </row>
        <row r="203">
          <cell r="A203" t="str">
            <v>OJX006</v>
          </cell>
          <cell r="B203" t="str">
            <v>9FBLSRADBFM445193</v>
          </cell>
        </row>
        <row r="204">
          <cell r="A204" t="str">
            <v>OJX119</v>
          </cell>
          <cell r="B204" t="str">
            <v>9FBLSRADBFM497298</v>
          </cell>
        </row>
        <row r="205">
          <cell r="A205" t="str">
            <v>OJX008</v>
          </cell>
          <cell r="B205" t="str">
            <v>9FBLSRADBFM445195</v>
          </cell>
        </row>
        <row r="206">
          <cell r="A206" t="str">
            <v>OJX143</v>
          </cell>
          <cell r="B206" t="str">
            <v>9FBLSRADBFM523690</v>
          </cell>
        </row>
        <row r="207">
          <cell r="A207" t="str">
            <v>OJX152</v>
          </cell>
          <cell r="B207" t="str">
            <v>9FBLSRADBFM523699</v>
          </cell>
        </row>
        <row r="208">
          <cell r="A208" t="str">
            <v>OJX115</v>
          </cell>
          <cell r="B208" t="str">
            <v>9FBLSRADBFM497294</v>
          </cell>
        </row>
        <row r="209">
          <cell r="A209" t="str">
            <v>OJX148</v>
          </cell>
          <cell r="B209" t="str">
            <v>9FBLSRADBFM523695</v>
          </cell>
        </row>
        <row r="210">
          <cell r="A210" t="str">
            <v>OJX027</v>
          </cell>
          <cell r="B210" t="str">
            <v>9FBLSRADBFM486563</v>
          </cell>
        </row>
        <row r="211">
          <cell r="A211" t="str">
            <v>OJX129</v>
          </cell>
          <cell r="B211" t="str">
            <v>9FBLSRADBFM523676</v>
          </cell>
        </row>
        <row r="212">
          <cell r="A212" t="str">
            <v>OJX102</v>
          </cell>
          <cell r="B212" t="str">
            <v>9FBLSRADBFM486570</v>
          </cell>
        </row>
        <row r="213">
          <cell r="A213" t="str">
            <v>OJX016</v>
          </cell>
          <cell r="B213" t="str">
            <v>9FBLSRADBFM445203</v>
          </cell>
        </row>
        <row r="214">
          <cell r="A214" t="str">
            <v>OJX022</v>
          </cell>
          <cell r="B214" t="str">
            <v>9FBLSRADBFM445209</v>
          </cell>
        </row>
        <row r="215">
          <cell r="A215" t="str">
            <v>OJX116</v>
          </cell>
          <cell r="B215" t="str">
            <v>9FBLSRADBFM497295</v>
          </cell>
        </row>
        <row r="216">
          <cell r="A216" t="str">
            <v>OJX029</v>
          </cell>
          <cell r="B216" t="str">
            <v>9FBLSRADBFM486565</v>
          </cell>
        </row>
        <row r="217">
          <cell r="A217" t="str">
            <v>OJX015</v>
          </cell>
          <cell r="B217" t="str">
            <v>9FBLSRADBFM445202</v>
          </cell>
        </row>
        <row r="218">
          <cell r="A218" t="str">
            <v>OJX118</v>
          </cell>
          <cell r="B218" t="str">
            <v>9FBLSRADBFM497297</v>
          </cell>
        </row>
        <row r="219">
          <cell r="A219" t="str">
            <v>OJX120</v>
          </cell>
          <cell r="B219"/>
        </row>
        <row r="220">
          <cell r="A220" t="str">
            <v>OJX107</v>
          </cell>
          <cell r="B220" t="str">
            <v>9FBLSRADBFM523865</v>
          </cell>
        </row>
        <row r="221">
          <cell r="A221" t="str">
            <v>OJX147</v>
          </cell>
          <cell r="B221" t="str">
            <v>9FBLSRADBFM523694</v>
          </cell>
        </row>
        <row r="222">
          <cell r="A222" t="str">
            <v>OJX024</v>
          </cell>
          <cell r="B222" t="str">
            <v>9FBLSRADBFM445211</v>
          </cell>
        </row>
        <row r="223">
          <cell r="A223" t="str">
            <v>OJX128</v>
          </cell>
          <cell r="B223" t="str">
            <v>9FBLSRADBFM523675</v>
          </cell>
        </row>
        <row r="224">
          <cell r="A224" t="str">
            <v>OJX146</v>
          </cell>
          <cell r="B224" t="str">
            <v>9FBLSRADBFM523693</v>
          </cell>
        </row>
        <row r="225">
          <cell r="A225" t="str">
            <v>OJX028</v>
          </cell>
          <cell r="B225" t="str">
            <v>9FBLSRADBFM486564</v>
          </cell>
        </row>
        <row r="226">
          <cell r="A226" t="str">
            <v>OJX133</v>
          </cell>
          <cell r="B226" t="str">
            <v>9FBLSRADBFM523680</v>
          </cell>
        </row>
        <row r="227">
          <cell r="A227" t="str">
            <v>OJX025</v>
          </cell>
          <cell r="B227" t="str">
            <v>9FBLSRADBFM445212</v>
          </cell>
        </row>
        <row r="228">
          <cell r="A228" t="str">
            <v>OJY279</v>
          </cell>
          <cell r="B228" t="str">
            <v>VF10FL21AGS982612</v>
          </cell>
        </row>
        <row r="229">
          <cell r="A229" t="str">
            <v>OJX113</v>
          </cell>
          <cell r="B229" t="str">
            <v>9FBLSRADBFM497292</v>
          </cell>
        </row>
        <row r="230">
          <cell r="A230" t="str">
            <v>OJY249</v>
          </cell>
          <cell r="B230" t="str">
            <v>VF10FL21AGS966940</v>
          </cell>
        </row>
        <row r="231">
          <cell r="A231" t="str">
            <v>OJY272</v>
          </cell>
          <cell r="B231" t="str">
            <v>VF10FL21AGS966990</v>
          </cell>
        </row>
        <row r="232">
          <cell r="A232" t="str">
            <v>OEU942</v>
          </cell>
          <cell r="B232" t="str">
            <v>9FBHSRAJNFM528774</v>
          </cell>
        </row>
        <row r="233">
          <cell r="A233" t="str">
            <v>OEU965</v>
          </cell>
          <cell r="B233" t="str">
            <v>9FBHSRAJNFM343349</v>
          </cell>
        </row>
        <row r="234">
          <cell r="A234" t="str">
            <v>OJX087</v>
          </cell>
          <cell r="B234" t="str">
            <v>9FBHSRAJNFM528785</v>
          </cell>
        </row>
        <row r="235">
          <cell r="A235" t="str">
            <v>OEU944</v>
          </cell>
          <cell r="B235" t="str">
            <v>9FBHSRAJNFM343320</v>
          </cell>
        </row>
        <row r="236">
          <cell r="A236" t="str">
            <v>OEU980</v>
          </cell>
          <cell r="B236" t="str">
            <v>9FBHSRAJNFM528751</v>
          </cell>
        </row>
        <row r="237">
          <cell r="A237" t="str">
            <v>OEU953</v>
          </cell>
          <cell r="B237" t="str">
            <v>9FBHSRAJNFM343330</v>
          </cell>
        </row>
        <row r="238">
          <cell r="A238" t="str">
            <v>OEU996</v>
          </cell>
          <cell r="B238" t="str">
            <v>9FBHSRAJNFM528799</v>
          </cell>
        </row>
        <row r="239">
          <cell r="A239" t="str">
            <v>OJX090</v>
          </cell>
          <cell r="B239" t="str">
            <v>9FBHSRAJNFM528788</v>
          </cell>
        </row>
        <row r="240">
          <cell r="A240" t="str">
            <v>OEU945</v>
          </cell>
          <cell r="B240" t="str">
            <v>9FBHSRAJNFM343321</v>
          </cell>
        </row>
        <row r="241">
          <cell r="A241" t="str">
            <v>OJX085</v>
          </cell>
          <cell r="B241" t="str">
            <v>9FBHSRAJNFM528784</v>
          </cell>
        </row>
        <row r="242">
          <cell r="A242" t="str">
            <v>OJX039</v>
          </cell>
          <cell r="B242" t="str">
            <v>9FBHSRAJNFM528770</v>
          </cell>
        </row>
        <row r="243">
          <cell r="A243" t="str">
            <v>OEU955</v>
          </cell>
          <cell r="B243" t="str">
            <v>9FBHSRAJNFM343335</v>
          </cell>
        </row>
        <row r="244">
          <cell r="A244" t="str">
            <v>OEU976</v>
          </cell>
          <cell r="B244" t="str">
            <v>9FBHSRAJNFM528747</v>
          </cell>
        </row>
        <row r="245">
          <cell r="A245" t="str">
            <v>OEU987</v>
          </cell>
          <cell r="B245"/>
        </row>
        <row r="246">
          <cell r="A246" t="str">
            <v>OJX091</v>
          </cell>
          <cell r="B246" t="str">
            <v>9FBHSRAJNFM528789</v>
          </cell>
        </row>
        <row r="247">
          <cell r="A247" t="str">
            <v>OEU950</v>
          </cell>
          <cell r="B247"/>
        </row>
        <row r="248">
          <cell r="A248" t="str">
            <v>OEU986</v>
          </cell>
          <cell r="B248" t="str">
            <v>9FBHSRAJNFM528757</v>
          </cell>
        </row>
        <row r="249">
          <cell r="A249" t="str">
            <v>OJX038</v>
          </cell>
          <cell r="B249" t="str">
            <v>9FBHSRAJNFM528768</v>
          </cell>
        </row>
        <row r="250">
          <cell r="A250" t="str">
            <v>OEU943</v>
          </cell>
          <cell r="B250" t="str">
            <v>9FBHSRAJNFM343319</v>
          </cell>
        </row>
        <row r="251">
          <cell r="A251" t="str">
            <v>OJX040</v>
          </cell>
          <cell r="B251" t="str">
            <v>9FBHSRAJNFM528772</v>
          </cell>
        </row>
        <row r="252">
          <cell r="A252" t="str">
            <v>OEU935</v>
          </cell>
          <cell r="B252" t="str">
            <v>9FBHSRAJNFM343302</v>
          </cell>
        </row>
        <row r="253">
          <cell r="A253" t="str">
            <v>OJX036</v>
          </cell>
          <cell r="B253" t="str">
            <v>9FBHSRAJNFM528766</v>
          </cell>
        </row>
        <row r="254">
          <cell r="A254" t="str">
            <v>OEU970</v>
          </cell>
          <cell r="B254" t="str">
            <v>9FBHSRAJNFM528727</v>
          </cell>
        </row>
        <row r="255">
          <cell r="A255" t="str">
            <v>OEU956</v>
          </cell>
          <cell r="B255" t="str">
            <v>9FBHSRAJNFM343336</v>
          </cell>
        </row>
        <row r="256">
          <cell r="A256" t="str">
            <v>OEU967</v>
          </cell>
          <cell r="B256" t="str">
            <v>9FBHSRAJNFM528724</v>
          </cell>
        </row>
        <row r="257">
          <cell r="A257" t="str">
            <v>OJX092</v>
          </cell>
          <cell r="B257" t="str">
            <v>9FBHSRAJNFM528790</v>
          </cell>
        </row>
        <row r="258">
          <cell r="A258" t="str">
            <v>OEU998</v>
          </cell>
          <cell r="B258" t="str">
            <v>9FBHSRAJNFM528801</v>
          </cell>
        </row>
        <row r="259">
          <cell r="A259" t="str">
            <v>OEU954</v>
          </cell>
          <cell r="B259" t="str">
            <v>9FBHSRAJNFM343331</v>
          </cell>
        </row>
        <row r="260">
          <cell r="A260" t="str">
            <v>OEU973</v>
          </cell>
          <cell r="B260" t="str">
            <v>9FBHSRAJNFM528744</v>
          </cell>
        </row>
        <row r="261">
          <cell r="A261" t="str">
            <v>OJX079</v>
          </cell>
          <cell r="B261" t="str">
            <v>9FBHSRAJNFM528775</v>
          </cell>
        </row>
        <row r="262">
          <cell r="A262" t="str">
            <v>OJX002</v>
          </cell>
          <cell r="B262" t="str">
            <v>9FBHSRAJNFM528807</v>
          </cell>
        </row>
        <row r="263">
          <cell r="A263" t="str">
            <v>OJX089</v>
          </cell>
          <cell r="B263" t="str">
            <v>9FBHSRAJNFM528787</v>
          </cell>
        </row>
        <row r="264">
          <cell r="A264" t="str">
            <v>OEU988</v>
          </cell>
          <cell r="B264" t="str">
            <v>9FBHSRAJNFM528759</v>
          </cell>
        </row>
        <row r="265">
          <cell r="A265" t="str">
            <v>OJX086</v>
          </cell>
          <cell r="B265" t="str">
            <v>9FBHSRAJNFM528782</v>
          </cell>
        </row>
        <row r="266">
          <cell r="A266" t="str">
            <v>OEU947</v>
          </cell>
          <cell r="B266" t="str">
            <v>9FBHSRAJNFM343323</v>
          </cell>
        </row>
        <row r="267">
          <cell r="A267" t="str">
            <v>OEU959</v>
          </cell>
          <cell r="B267" t="str">
            <v>9FBHSRAJNFM343339</v>
          </cell>
        </row>
        <row r="268">
          <cell r="A268" t="str">
            <v>OEU957</v>
          </cell>
          <cell r="B268" t="str">
            <v>9FBHSRAJNFM343337</v>
          </cell>
        </row>
        <row r="269">
          <cell r="A269" t="str">
            <v>OJX035</v>
          </cell>
          <cell r="B269" t="str">
            <v>9FBHSRAJNFM528765</v>
          </cell>
        </row>
        <row r="270">
          <cell r="A270" t="str">
            <v>OEU964</v>
          </cell>
          <cell r="B270" t="str">
            <v>9FBHSRAJNFM343348</v>
          </cell>
        </row>
        <row r="271">
          <cell r="A271" t="str">
            <v>OEU969</v>
          </cell>
          <cell r="B271" t="str">
            <v>9FBHSRAJNFM528726</v>
          </cell>
        </row>
        <row r="272">
          <cell r="A272" t="str">
            <v>OJX072</v>
          </cell>
          <cell r="B272" t="str">
            <v>9FBHSRAJNFM395111</v>
          </cell>
        </row>
        <row r="273">
          <cell r="A273" t="str">
            <v>OJX082</v>
          </cell>
          <cell r="B273" t="str">
            <v>9FBHSRAJNFM528778</v>
          </cell>
        </row>
        <row r="274">
          <cell r="A274" t="str">
            <v>OJX075</v>
          </cell>
          <cell r="B274" t="str">
            <v>9FBHSRAJNFM450275</v>
          </cell>
        </row>
        <row r="275">
          <cell r="A275" t="str">
            <v>OEU966</v>
          </cell>
          <cell r="B275" t="str">
            <v>9FBHSRAJNFM528723</v>
          </cell>
        </row>
        <row r="276">
          <cell r="A276" t="str">
            <v>OEU934</v>
          </cell>
          <cell r="B276" t="str">
            <v>9FBHSRAJNFM343301</v>
          </cell>
        </row>
        <row r="277">
          <cell r="A277" t="str">
            <v>OJX000</v>
          </cell>
          <cell r="B277" t="str">
            <v>9FBHSRAJNFM528803</v>
          </cell>
        </row>
        <row r="278">
          <cell r="A278" t="str">
            <v>OEU990</v>
          </cell>
          <cell r="B278" t="str">
            <v>9FBHSRAJNFM528761</v>
          </cell>
        </row>
        <row r="279">
          <cell r="A279" t="str">
            <v>OEU994</v>
          </cell>
          <cell r="B279" t="str">
            <v>9FBHSRAJNFM528791</v>
          </cell>
        </row>
        <row r="280">
          <cell r="A280" t="str">
            <v>OJX095</v>
          </cell>
          <cell r="B280" t="str">
            <v>9FBHSRAJNFM528794</v>
          </cell>
        </row>
        <row r="281">
          <cell r="A281" t="str">
            <v>OEU972</v>
          </cell>
          <cell r="B281" t="str">
            <v>9FBHSRAJNFM528729</v>
          </cell>
        </row>
        <row r="282">
          <cell r="A282" t="str">
            <v>OJX071</v>
          </cell>
          <cell r="B282" t="str">
            <v>9FBHSRAJNFM395108</v>
          </cell>
        </row>
        <row r="283">
          <cell r="A283" t="str">
            <v>OJX042</v>
          </cell>
          <cell r="B283" t="str">
            <v>9FBHSRAJNFM528773</v>
          </cell>
        </row>
        <row r="284">
          <cell r="A284" t="str">
            <v>OJX074</v>
          </cell>
          <cell r="B284" t="str">
            <v>9FBHSRAJNFM450277</v>
          </cell>
        </row>
        <row r="285">
          <cell r="A285" t="str">
            <v>OEU960</v>
          </cell>
          <cell r="B285" t="str">
            <v>9FBHSRAJNFM343342</v>
          </cell>
        </row>
        <row r="286">
          <cell r="A286" t="str">
            <v>OEU981</v>
          </cell>
          <cell r="B286" t="str">
            <v>9FBHSRAJNFM528752</v>
          </cell>
        </row>
        <row r="287">
          <cell r="A287" t="str">
            <v>OJX073</v>
          </cell>
          <cell r="B287" t="str">
            <v>9FBHSRAJNFM450276</v>
          </cell>
        </row>
        <row r="288">
          <cell r="A288" t="str">
            <v>OJX081</v>
          </cell>
          <cell r="B288"/>
        </row>
        <row r="289">
          <cell r="A289" t="str">
            <v>OEU948</v>
          </cell>
          <cell r="B289" t="str">
            <v>9FBHSRAJNFM343325</v>
          </cell>
        </row>
        <row r="290">
          <cell r="A290" t="str">
            <v>OJX077</v>
          </cell>
          <cell r="B290" t="str">
            <v>9FBHSRAJNFM450273</v>
          </cell>
        </row>
        <row r="291">
          <cell r="A291" t="str">
            <v>OEU952</v>
          </cell>
          <cell r="B291" t="str">
            <v>9FBHSRAJNFM343329</v>
          </cell>
        </row>
        <row r="292">
          <cell r="A292" t="str">
            <v>OEU968</v>
          </cell>
          <cell r="B292" t="str">
            <v>9FBHSRAJNFM528725</v>
          </cell>
        </row>
        <row r="293">
          <cell r="A293" t="str">
            <v>OEU971</v>
          </cell>
          <cell r="B293"/>
        </row>
        <row r="294">
          <cell r="A294" t="str">
            <v>OJX096</v>
          </cell>
          <cell r="B294" t="str">
            <v>9FBHSRAJNFM528783</v>
          </cell>
        </row>
        <row r="295">
          <cell r="A295" t="str">
            <v>OJX078</v>
          </cell>
          <cell r="B295" t="str">
            <v>9FBHSRAJNFM450272</v>
          </cell>
        </row>
        <row r="296">
          <cell r="A296" t="str">
            <v>OJX069</v>
          </cell>
          <cell r="B296" t="str">
            <v>9FBHSRAJNFM395103</v>
          </cell>
        </row>
        <row r="297">
          <cell r="A297" t="str">
            <v>OJX070</v>
          </cell>
          <cell r="B297" t="str">
            <v>9FBHSRAJNFM395107</v>
          </cell>
        </row>
        <row r="298">
          <cell r="A298" t="str">
            <v>OJY266</v>
          </cell>
          <cell r="B298" t="str">
            <v>VF10FL21AGS966970</v>
          </cell>
        </row>
        <row r="299">
          <cell r="A299" t="str">
            <v>OJY264</v>
          </cell>
          <cell r="B299" t="str">
            <v>VF10FL21AGS966963</v>
          </cell>
        </row>
        <row r="300">
          <cell r="A300" t="str">
            <v>OJY286</v>
          </cell>
          <cell r="B300" t="str">
            <v>VF10FL21AGS982619</v>
          </cell>
        </row>
        <row r="301">
          <cell r="A301" t="str">
            <v>OJY263</v>
          </cell>
          <cell r="B301" t="str">
            <v>VF10FL21AGS966962</v>
          </cell>
        </row>
        <row r="302">
          <cell r="A302" t="str">
            <v>OJY270</v>
          </cell>
          <cell r="B302" t="str">
            <v>VF10FL21AGS966983</v>
          </cell>
        </row>
        <row r="303">
          <cell r="A303" t="str">
            <v>OJY260</v>
          </cell>
          <cell r="B303" t="str">
            <v>VF10FL21AGS966956</v>
          </cell>
        </row>
        <row r="304">
          <cell r="A304" t="str">
            <v>OJY267</v>
          </cell>
          <cell r="B304" t="str">
            <v>VF10FL21AGS966972</v>
          </cell>
        </row>
        <row r="305">
          <cell r="A305" t="str">
            <v>OJY269</v>
          </cell>
          <cell r="B305" t="str">
            <v>VF10FL21AGS966982</v>
          </cell>
        </row>
        <row r="306">
          <cell r="A306" t="str">
            <v>OJY283</v>
          </cell>
          <cell r="B306" t="str">
            <v>VF10FL21AGS982616</v>
          </cell>
        </row>
        <row r="307">
          <cell r="A307" t="str">
            <v>OJY275</v>
          </cell>
          <cell r="B307" t="str">
            <v>VF10FL21AGS967000</v>
          </cell>
        </row>
        <row r="308">
          <cell r="A308" t="str">
            <v>OJY277</v>
          </cell>
          <cell r="B308" t="str">
            <v>VF10FL21AGS982610</v>
          </cell>
        </row>
        <row r="309">
          <cell r="A309" t="str">
            <v>OJY273</v>
          </cell>
          <cell r="B309" t="str">
            <v>VF10FL21AGS966995</v>
          </cell>
        </row>
        <row r="310">
          <cell r="A310" t="str">
            <v>OJY281</v>
          </cell>
          <cell r="B310" t="str">
            <v>VF10FL21AGS982614</v>
          </cell>
        </row>
        <row r="311">
          <cell r="A311" t="str">
            <v>OJY284</v>
          </cell>
          <cell r="B311" t="str">
            <v>VF10FL21AGS982617</v>
          </cell>
        </row>
        <row r="312">
          <cell r="A312" t="str">
            <v>OJY256</v>
          </cell>
          <cell r="B312" t="str">
            <v>VF10FL21AGS966947</v>
          </cell>
        </row>
        <row r="313">
          <cell r="A313" t="str">
            <v>OJY276</v>
          </cell>
          <cell r="B313" t="str">
            <v>VF10FL21AGS967001</v>
          </cell>
        </row>
        <row r="314">
          <cell r="A314" t="str">
            <v>OJY254</v>
          </cell>
          <cell r="B314" t="str">
            <v>VF10FL21AGS966945</v>
          </cell>
        </row>
        <row r="315">
          <cell r="A315" t="str">
            <v>OJY255</v>
          </cell>
          <cell r="B315" t="str">
            <v>VF10FL21AGS966946</v>
          </cell>
        </row>
        <row r="316">
          <cell r="A316" t="str">
            <v>OJY280</v>
          </cell>
          <cell r="B316" t="str">
            <v>VF10FL21AGS982613</v>
          </cell>
        </row>
        <row r="317">
          <cell r="A317" t="str">
            <v>OJY268</v>
          </cell>
          <cell r="B317" t="str">
            <v>VF10FL21AGS966974</v>
          </cell>
        </row>
        <row r="318">
          <cell r="A318" t="str">
            <v>OJY251</v>
          </cell>
          <cell r="B318" t="str">
            <v>VF10FL21AGS966942</v>
          </cell>
        </row>
        <row r="319">
          <cell r="A319" t="str">
            <v>OJY257</v>
          </cell>
          <cell r="B319" t="str">
            <v>VF10FL21AGS966950</v>
          </cell>
        </row>
        <row r="320">
          <cell r="A320" t="str">
            <v>OJY271</v>
          </cell>
          <cell r="B320" t="str">
            <v>VF10FL21AGS966984</v>
          </cell>
        </row>
        <row r="321">
          <cell r="A321" t="str">
            <v>OJY261</v>
          </cell>
          <cell r="B321"/>
        </row>
        <row r="322">
          <cell r="A322" t="str">
            <v>OJY258</v>
          </cell>
          <cell r="B322" t="str">
            <v>VF10FL21AGS966954</v>
          </cell>
        </row>
        <row r="323">
          <cell r="A323" t="str">
            <v>OJY282</v>
          </cell>
          <cell r="B323" t="str">
            <v>VF10FL21AGS982615</v>
          </cell>
        </row>
        <row r="324">
          <cell r="A324" t="str">
            <v>OKZ853</v>
          </cell>
          <cell r="B324" t="str">
            <v>VF10FL21AHS518036</v>
          </cell>
        </row>
        <row r="325">
          <cell r="A325" t="str">
            <v>OKZ854</v>
          </cell>
          <cell r="B325" t="str">
            <v>VF10FL21AHS518037</v>
          </cell>
        </row>
        <row r="326">
          <cell r="A326" t="str">
            <v>OKZ855</v>
          </cell>
          <cell r="B326" t="str">
            <v>VF10FL21AHS518038</v>
          </cell>
        </row>
        <row r="327">
          <cell r="A327" t="str">
            <v>OKZ856</v>
          </cell>
          <cell r="B327" t="str">
            <v>VF10FL21AHS518039</v>
          </cell>
        </row>
        <row r="328">
          <cell r="A328" t="str">
            <v>OKZ857</v>
          </cell>
          <cell r="B328" t="str">
            <v>VF10FL21AHS518041</v>
          </cell>
        </row>
        <row r="329">
          <cell r="A329" t="str">
            <v>OKZ858</v>
          </cell>
          <cell r="B329" t="str">
            <v>VF10FL21AHS518042</v>
          </cell>
        </row>
        <row r="330">
          <cell r="A330" t="str">
            <v>OKZ859</v>
          </cell>
          <cell r="B330"/>
        </row>
        <row r="331">
          <cell r="A331" t="str">
            <v>OKZ860</v>
          </cell>
          <cell r="B331" t="str">
            <v>VF10FL21AHS518044</v>
          </cell>
        </row>
        <row r="332">
          <cell r="A332" t="str">
            <v>OKZ861</v>
          </cell>
          <cell r="B332" t="str">
            <v>VF10FL21AHS518045</v>
          </cell>
        </row>
        <row r="333">
          <cell r="A333" t="str">
            <v>OKZ877</v>
          </cell>
          <cell r="B333" t="str">
            <v>VF10FL21AHS518068</v>
          </cell>
        </row>
        <row r="334">
          <cell r="A334" t="str">
            <v>OKZ878</v>
          </cell>
          <cell r="B334" t="str">
            <v>VF10FL21AHS518069</v>
          </cell>
        </row>
        <row r="335">
          <cell r="A335" t="str">
            <v>OKZ879</v>
          </cell>
          <cell r="B335" t="str">
            <v>VF10FL21AHS518071</v>
          </cell>
        </row>
        <row r="336">
          <cell r="A336" t="str">
            <v>OKZ880</v>
          </cell>
          <cell r="B336" t="str">
            <v>VF10FL21AHS518072</v>
          </cell>
        </row>
        <row r="337">
          <cell r="A337" t="str">
            <v>OKZ850</v>
          </cell>
          <cell r="B337" t="str">
            <v>VF10FL21AHS518032</v>
          </cell>
        </row>
        <row r="338">
          <cell r="A338" t="str">
            <v>OKZ851</v>
          </cell>
          <cell r="B338" t="str">
            <v>VF10FL21AHS518034</v>
          </cell>
        </row>
        <row r="339">
          <cell r="A339" t="str">
            <v>OKZ852</v>
          </cell>
          <cell r="B339" t="str">
            <v>VF10FL21AHS518035</v>
          </cell>
        </row>
        <row r="340">
          <cell r="A340" t="str">
            <v>OLO551</v>
          </cell>
          <cell r="B340" t="str">
            <v>VF10FL21AJS038355</v>
          </cell>
        </row>
        <row r="341">
          <cell r="A341" t="str">
            <v>OLO448</v>
          </cell>
          <cell r="B341" t="str">
            <v>3BRCD33B9JK590636</v>
          </cell>
        </row>
        <row r="342">
          <cell r="A342" t="str">
            <v>OLO449</v>
          </cell>
          <cell r="B342" t="str">
            <v>3BRCD33B0JK590640</v>
          </cell>
        </row>
        <row r="343">
          <cell r="A343" t="str">
            <v>OLO467</v>
          </cell>
          <cell r="B343" t="str">
            <v>3BRCD33B4JK590639</v>
          </cell>
        </row>
        <row r="344">
          <cell r="A344" t="str">
            <v>OLO468</v>
          </cell>
          <cell r="B344" t="str">
            <v>3BRCD33B5JK590634</v>
          </cell>
        </row>
        <row r="345">
          <cell r="A345" t="str">
            <v>OLO470</v>
          </cell>
          <cell r="B345" t="str">
            <v>3BRCD33B6JK590626</v>
          </cell>
        </row>
        <row r="346">
          <cell r="A346" t="str">
            <v>OLO472</v>
          </cell>
          <cell r="B346" t="str">
            <v>3BRCD33B1JK590694</v>
          </cell>
        </row>
        <row r="347">
          <cell r="A347" t="str">
            <v>OLO474</v>
          </cell>
          <cell r="B347" t="str">
            <v>3BRCD33B3JK590695</v>
          </cell>
        </row>
        <row r="348">
          <cell r="A348" t="str">
            <v>OLO475</v>
          </cell>
          <cell r="B348" t="str">
            <v>3BRCD33B2JK590655</v>
          </cell>
        </row>
        <row r="349">
          <cell r="A349" t="str">
            <v>OLO477</v>
          </cell>
          <cell r="B349" t="str">
            <v>3BRCD33B0JK590685</v>
          </cell>
        </row>
        <row r="350">
          <cell r="A350" t="str">
            <v>OLO480</v>
          </cell>
          <cell r="B350" t="str">
            <v>3BRCD33B8JK590692</v>
          </cell>
        </row>
        <row r="351">
          <cell r="A351" t="str">
            <v>OLO469</v>
          </cell>
          <cell r="B351" t="str">
            <v>3BRCD33B7JK590635</v>
          </cell>
        </row>
        <row r="352">
          <cell r="A352" t="str">
            <v>OLO476</v>
          </cell>
          <cell r="B352" t="str">
            <v>3BRCD33B4JK590690</v>
          </cell>
        </row>
        <row r="353">
          <cell r="A353" t="str">
            <v>OLO471</v>
          </cell>
          <cell r="B353" t="str">
            <v>3BRCD33B0JK590637</v>
          </cell>
        </row>
        <row r="354">
          <cell r="A354" t="str">
            <v>OLO478</v>
          </cell>
          <cell r="B354" t="str">
            <v>3BRCD33B6JK590688</v>
          </cell>
        </row>
        <row r="355">
          <cell r="A355" t="str">
            <v>OLO479</v>
          </cell>
          <cell r="B355" t="str">
            <v>3BRCD33B7JK590649</v>
          </cell>
        </row>
        <row r="356">
          <cell r="A356" t="str">
            <v>OLO473</v>
          </cell>
          <cell r="B356" t="str">
            <v>3BRCD33B5JK590651</v>
          </cell>
        </row>
        <row r="357">
          <cell r="A357" t="str">
            <v>OLO481</v>
          </cell>
          <cell r="B357" t="str">
            <v>3BRCD33B8JK590689</v>
          </cell>
        </row>
        <row r="358">
          <cell r="A358" t="str">
            <v>OLO543</v>
          </cell>
          <cell r="B358" t="str">
            <v>VF10FL21AJS038316</v>
          </cell>
        </row>
        <row r="359">
          <cell r="A359" t="str">
            <v>OLO544</v>
          </cell>
          <cell r="B359" t="str">
            <v>VF10FL21AJS038335</v>
          </cell>
        </row>
        <row r="360">
          <cell r="A360" t="str">
            <v>OLO545</v>
          </cell>
          <cell r="B360" t="str">
            <v>VF10FL21AJS038317</v>
          </cell>
        </row>
        <row r="361">
          <cell r="A361" t="str">
            <v>OLO546</v>
          </cell>
          <cell r="B361" t="str">
            <v>VF10FL21AJS038318</v>
          </cell>
        </row>
        <row r="362">
          <cell r="A362" t="str">
            <v>OLO547</v>
          </cell>
          <cell r="B362" t="str">
            <v>VF10FL21AJS038319</v>
          </cell>
        </row>
        <row r="363">
          <cell r="A363" t="str">
            <v>OLO548</v>
          </cell>
          <cell r="B363" t="str">
            <v>VF10FL21AJS038321</v>
          </cell>
        </row>
        <row r="364">
          <cell r="A364" t="str">
            <v>OLO549</v>
          </cell>
          <cell r="B364" t="str">
            <v>VF10FL21AJS038327</v>
          </cell>
        </row>
        <row r="365">
          <cell r="A365" t="str">
            <v>OLO552</v>
          </cell>
          <cell r="B365" t="str">
            <v>VF10FL21AKS480445</v>
          </cell>
        </row>
        <row r="366">
          <cell r="A366" t="str">
            <v>OLO553</v>
          </cell>
          <cell r="B366" t="str">
            <v>VF10FL21AKS394184</v>
          </cell>
        </row>
        <row r="367">
          <cell r="A367" t="str">
            <v>OLO554</v>
          </cell>
          <cell r="B367" t="str">
            <v>VF10FL21AKS480444</v>
          </cell>
        </row>
        <row r="368">
          <cell r="A368" t="str">
            <v>OEU937</v>
          </cell>
          <cell r="B368" t="str">
            <v>9FBHSRAJNFM343304</v>
          </cell>
        </row>
        <row r="369">
          <cell r="A369" t="str">
            <v>OEU941</v>
          </cell>
          <cell r="B369" t="str">
            <v>9FBHSRAJNFM343318</v>
          </cell>
        </row>
        <row r="370">
          <cell r="A370" t="str">
            <v>OEU958</v>
          </cell>
          <cell r="B370" t="str">
            <v>9FBHSRAJNFM343338</v>
          </cell>
        </row>
        <row r="371">
          <cell r="A371" t="str">
            <v>OEU977</v>
          </cell>
          <cell r="B371" t="str">
            <v>9FBHSRAJNFM528748</v>
          </cell>
        </row>
        <row r="372">
          <cell r="A372" t="str">
            <v>OEU989</v>
          </cell>
          <cell r="B372" t="str">
            <v>9FBHSRAJNFM528760</v>
          </cell>
        </row>
        <row r="373">
          <cell r="A373" t="str">
            <v>OEU991</v>
          </cell>
          <cell r="B373" t="str">
            <v>9FBHSRAJNFM528762</v>
          </cell>
        </row>
        <row r="374">
          <cell r="A374" t="str">
            <v>OEU995</v>
          </cell>
          <cell r="B374" t="str">
            <v>9FBHSRAJNFM528796</v>
          </cell>
        </row>
        <row r="375">
          <cell r="A375" t="str">
            <v>OEU999</v>
          </cell>
          <cell r="B375" t="str">
            <v>9FBHSRAJNFM528802</v>
          </cell>
        </row>
        <row r="376">
          <cell r="A376" t="str">
            <v>OJX041</v>
          </cell>
          <cell r="B376" t="str">
            <v>9FBHSRAJNFM528771</v>
          </cell>
        </row>
        <row r="377">
          <cell r="A377" t="str">
            <v>OJX084</v>
          </cell>
          <cell r="B377"/>
        </row>
        <row r="378">
          <cell r="A378" t="str">
            <v>OJX088</v>
          </cell>
          <cell r="B378" t="str">
            <v>9FBHSRAJNFM528786</v>
          </cell>
        </row>
        <row r="379">
          <cell r="A379" t="str">
            <v>OJX093</v>
          </cell>
          <cell r="B379" t="str">
            <v>9FBHSRAJNFM528792</v>
          </cell>
        </row>
        <row r="380">
          <cell r="A380" t="str">
            <v>OJX097</v>
          </cell>
          <cell r="B380" t="str">
            <v>9FBHSRAJNFM528795</v>
          </cell>
        </row>
        <row r="381">
          <cell r="A381" t="str">
            <v>OJX098</v>
          </cell>
          <cell r="B381" t="str">
            <v>9FBHSRAJNFM528797</v>
          </cell>
        </row>
        <row r="382">
          <cell r="A382" t="str">
            <v>OJX149</v>
          </cell>
          <cell r="B382" t="str">
            <v>9FBLSRADBFM523696</v>
          </cell>
        </row>
        <row r="383">
          <cell r="A383" t="str">
            <v>OJY248</v>
          </cell>
          <cell r="B383" t="str">
            <v>VF10FL21AGS966939</v>
          </cell>
        </row>
        <row r="384">
          <cell r="A384" t="str">
            <v>OJY274</v>
          </cell>
          <cell r="B384" t="str">
            <v>VF10FL21AGS966998</v>
          </cell>
        </row>
        <row r="385">
          <cell r="A385" t="str">
            <v>OEU963</v>
          </cell>
          <cell r="B385"/>
        </row>
        <row r="386">
          <cell r="A386" t="str">
            <v>OJX076</v>
          </cell>
          <cell r="B386" t="str">
            <v>9FBHSRAJNFM450274</v>
          </cell>
        </row>
        <row r="387">
          <cell r="A387" t="str">
            <v>OJX094</v>
          </cell>
          <cell r="B387" t="str">
            <v>9FBHSRAJNFM528793</v>
          </cell>
        </row>
        <row r="388">
          <cell r="A388" t="str">
            <v>OLO625</v>
          </cell>
          <cell r="B388" t="str">
            <v>VF10FL21AKS480449</v>
          </cell>
        </row>
        <row r="389">
          <cell r="A389" t="str">
            <v>OLO618</v>
          </cell>
          <cell r="B389" t="str">
            <v>VF10FL21AKS480450</v>
          </cell>
        </row>
        <row r="390">
          <cell r="A390" t="str">
            <v>OLO619</v>
          </cell>
          <cell r="B390" t="str">
            <v>VF10FL21AKS480451</v>
          </cell>
        </row>
        <row r="391">
          <cell r="A391" t="str">
            <v>OLO620</v>
          </cell>
          <cell r="B391" t="str">
            <v>VF10FL21AKS480452</v>
          </cell>
        </row>
        <row r="392">
          <cell r="A392" t="str">
            <v>OLO621</v>
          </cell>
          <cell r="B392" t="str">
            <v>VF10FL21AKS480458</v>
          </cell>
        </row>
        <row r="393">
          <cell r="A393" t="str">
            <v>OLO623</v>
          </cell>
          <cell r="B393" t="str">
            <v>VF10FL21AKS480459</v>
          </cell>
        </row>
        <row r="394">
          <cell r="A394" t="str">
            <v>OLO624</v>
          </cell>
          <cell r="B394" t="str">
            <v>VF10FL21AKS480465</v>
          </cell>
        </row>
        <row r="395">
          <cell r="A395" t="str">
            <v>OLO622</v>
          </cell>
          <cell r="B395" t="str">
            <v>VF10FL21AKS480473</v>
          </cell>
        </row>
        <row r="396">
          <cell r="A396" t="str">
            <v>OLO617</v>
          </cell>
          <cell r="B396" t="str">
            <v>VF10FL21AKS480447</v>
          </cell>
        </row>
        <row r="397">
          <cell r="A397" t="str">
            <v>OLO616</v>
          </cell>
          <cell r="B397" t="str">
            <v>VF10FL21AKS480442</v>
          </cell>
        </row>
        <row r="398">
          <cell r="A398" t="str">
            <v>OLO664</v>
          </cell>
          <cell r="B398" t="str">
            <v>VF10FL216KS503387</v>
          </cell>
        </row>
        <row r="399">
          <cell r="A399" t="str">
            <v>OLO684</v>
          </cell>
          <cell r="B399" t="str">
            <v>VF10FL21AKS480554</v>
          </cell>
        </row>
        <row r="400">
          <cell r="A400" t="str">
            <v>OLO685</v>
          </cell>
          <cell r="B400" t="str">
            <v>VF10FL21AKS480555</v>
          </cell>
        </row>
        <row r="401">
          <cell r="A401" t="str">
            <v>OLO686</v>
          </cell>
          <cell r="B401" t="str">
            <v>VF10FL21AKS480556</v>
          </cell>
        </row>
        <row r="402">
          <cell r="A402" t="str">
            <v>OLO687</v>
          </cell>
          <cell r="B402" t="str">
            <v>VF10FL21AKS480557</v>
          </cell>
        </row>
        <row r="403">
          <cell r="A403" t="str">
            <v>OLO688</v>
          </cell>
          <cell r="B403" t="str">
            <v>VF10FL21AKS503402</v>
          </cell>
        </row>
        <row r="404">
          <cell r="A404" t="str">
            <v>OLO689</v>
          </cell>
          <cell r="B404" t="str">
            <v>VF10FL21AKS503403</v>
          </cell>
        </row>
        <row r="405">
          <cell r="A405" t="str">
            <v>OLO690</v>
          </cell>
          <cell r="B405" t="str">
            <v>VF10FL21AKS503405</v>
          </cell>
        </row>
        <row r="406">
          <cell r="A406" t="str">
            <v>OLO691</v>
          </cell>
          <cell r="B406" t="str">
            <v>VF10FL21AKS503406</v>
          </cell>
        </row>
        <row r="407">
          <cell r="A407" t="str">
            <v>OLO692</v>
          </cell>
          <cell r="B407" t="str">
            <v>VF10FL21AKS503411</v>
          </cell>
        </row>
        <row r="408">
          <cell r="A408" t="str">
            <v>OLO693</v>
          </cell>
          <cell r="B408" t="str">
            <v>VF10FL21AKS503412</v>
          </cell>
        </row>
        <row r="409">
          <cell r="A409" t="str">
            <v>OLO694</v>
          </cell>
          <cell r="B409" t="str">
            <v>VF10FL21AKS503413</v>
          </cell>
        </row>
        <row r="410">
          <cell r="A410" t="str">
            <v>OLO695</v>
          </cell>
          <cell r="B410" t="str">
            <v>VF10FL21AKS480553</v>
          </cell>
        </row>
        <row r="411">
          <cell r="A411" t="str">
            <v>OLO696</v>
          </cell>
          <cell r="B411" t="str">
            <v>VF10FL21AKS480558</v>
          </cell>
        </row>
        <row r="412">
          <cell r="A412" t="str">
            <v>OLO699</v>
          </cell>
          <cell r="B412" t="str">
            <v>VF10FL21AKS503410</v>
          </cell>
        </row>
        <row r="413">
          <cell r="A413" t="str">
            <v>OLO697</v>
          </cell>
          <cell r="B413" t="str">
            <v>93YMAF4CEKJ643591</v>
          </cell>
        </row>
        <row r="414">
          <cell r="A414" t="str">
            <v>OLO573</v>
          </cell>
          <cell r="B414" t="str">
            <v>VF10FL21AKS234649</v>
          </cell>
        </row>
        <row r="415">
          <cell r="A415" t="str">
            <v>OLO574</v>
          </cell>
          <cell r="B415" t="str">
            <v>VF10FL21AKS234656</v>
          </cell>
        </row>
        <row r="416">
          <cell r="A416" t="str">
            <v>OLO575</v>
          </cell>
          <cell r="B416" t="str">
            <v>VF10FL21AKS234658</v>
          </cell>
        </row>
        <row r="417">
          <cell r="A417" t="str">
            <v>OLO572</v>
          </cell>
          <cell r="B417" t="str">
            <v>VF10FL21AJS038268</v>
          </cell>
        </row>
        <row r="418">
          <cell r="A418" t="str">
            <v>OLO626</v>
          </cell>
          <cell r="B418" t="str">
            <v>93YMAF4CEKJ394878</v>
          </cell>
        </row>
        <row r="419">
          <cell r="A419" t="str">
            <v>OLO585</v>
          </cell>
          <cell r="B419" t="str">
            <v>VF10FL21AKS480453</v>
          </cell>
        </row>
        <row r="420">
          <cell r="A420" t="str">
            <v>OLO586</v>
          </cell>
          <cell r="B420" t="str">
            <v>VF10FL21AKS480471</v>
          </cell>
        </row>
        <row r="421">
          <cell r="A421" t="str">
            <v>OLO698</v>
          </cell>
          <cell r="B421" t="str">
            <v>93YMAF4CEKJ643592</v>
          </cell>
        </row>
        <row r="422">
          <cell r="A422" t="str">
            <v>OLO673</v>
          </cell>
          <cell r="B422" t="str">
            <v>93YMAF4CEKJ479937</v>
          </cell>
        </row>
        <row r="423">
          <cell r="A423" t="str">
            <v>OLO674</v>
          </cell>
          <cell r="B423" t="str">
            <v>93YMAF4CEKJ479927</v>
          </cell>
        </row>
        <row r="424">
          <cell r="A424" t="str">
            <v>OLO683</v>
          </cell>
          <cell r="B424" t="str">
            <v>93YMAF4CEKJ643590</v>
          </cell>
        </row>
        <row r="425">
          <cell r="A425" t="str">
            <v>OLO708</v>
          </cell>
          <cell r="B425" t="str">
            <v>VF10FL21AKS598050</v>
          </cell>
        </row>
        <row r="426">
          <cell r="A426" t="str">
            <v>OLO627</v>
          </cell>
          <cell r="B426" t="str">
            <v>VF10FL21AKS480479</v>
          </cell>
        </row>
        <row r="427">
          <cell r="A427" t="str">
            <v>OLO628</v>
          </cell>
          <cell r="B427" t="str">
            <v>VF10FL21AKS480506</v>
          </cell>
        </row>
        <row r="428">
          <cell r="A428" t="str">
            <v>OLO629</v>
          </cell>
          <cell r="B428" t="str">
            <v>VF10FL21AKS480507</v>
          </cell>
        </row>
        <row r="429">
          <cell r="A429" t="str">
            <v>OLO630</v>
          </cell>
          <cell r="B429" t="str">
            <v>VF10FL21AKS480511</v>
          </cell>
        </row>
        <row r="430">
          <cell r="A430" t="str">
            <v>OLO631</v>
          </cell>
          <cell r="B430" t="str">
            <v>VF10FL21AKS480513</v>
          </cell>
        </row>
        <row r="431">
          <cell r="A431" t="str">
            <v>OLO632</v>
          </cell>
          <cell r="B431" t="str">
            <v>VF10FL21AKS480517</v>
          </cell>
        </row>
        <row r="432">
          <cell r="A432" t="str">
            <v>OLO633</v>
          </cell>
          <cell r="B432" t="str">
            <v>VF10FL21AKS480541</v>
          </cell>
        </row>
        <row r="433">
          <cell r="A433" t="str">
            <v>OLO634</v>
          </cell>
          <cell r="B433" t="str">
            <v>VF10FL21AKS480542</v>
          </cell>
        </row>
        <row r="434">
          <cell r="A434" t="str">
            <v>OLO636</v>
          </cell>
          <cell r="B434" t="str">
            <v>VF10FL21AKS480544</v>
          </cell>
        </row>
        <row r="435">
          <cell r="A435" t="str">
            <v>OLO637</v>
          </cell>
          <cell r="B435" t="str">
            <v>VF10FL21AKS480545</v>
          </cell>
        </row>
        <row r="436">
          <cell r="A436" t="str">
            <v>OLO638</v>
          </cell>
          <cell r="B436" t="str">
            <v>VF10FL21AKS480546</v>
          </cell>
        </row>
        <row r="437">
          <cell r="A437" t="str">
            <v>OLO639</v>
          </cell>
          <cell r="B437" t="str">
            <v>VF10FL21AKS480547</v>
          </cell>
        </row>
        <row r="438">
          <cell r="A438" t="str">
            <v>OLO640</v>
          </cell>
          <cell r="B438" t="str">
            <v>VF10FL21AKS480548</v>
          </cell>
        </row>
        <row r="439">
          <cell r="A439" t="str">
            <v>OLO641</v>
          </cell>
          <cell r="B439" t="str">
            <v>VF10FL21AKS480549</v>
          </cell>
        </row>
        <row r="440">
          <cell r="A440" t="str">
            <v>OLO668</v>
          </cell>
          <cell r="B440"/>
        </row>
        <row r="441">
          <cell r="A441" t="str">
            <v>OLO669</v>
          </cell>
          <cell r="B441" t="str">
            <v>VF10FL21AKS503409</v>
          </cell>
        </row>
        <row r="442">
          <cell r="A442" t="str">
            <v>OLO665</v>
          </cell>
          <cell r="B442" t="str">
            <v>VF10FL21AKS503414</v>
          </cell>
        </row>
        <row r="443">
          <cell r="A443" t="str">
            <v>OLO670</v>
          </cell>
          <cell r="B443" t="str">
            <v>VF10FL21AKS503407</v>
          </cell>
        </row>
        <row r="444">
          <cell r="A444" t="str">
            <v>OLO671</v>
          </cell>
          <cell r="B444" t="str">
            <v>VF10FL21AKS503408</v>
          </cell>
        </row>
        <row r="445">
          <cell r="A445" t="str">
            <v>OLO666</v>
          </cell>
          <cell r="B445" t="str">
            <v>VF10FL21AKS503415</v>
          </cell>
        </row>
        <row r="446">
          <cell r="A446" t="str">
            <v>OLO567</v>
          </cell>
          <cell r="B446" t="str">
            <v>VF10FL21AKS503416</v>
          </cell>
        </row>
        <row r="447">
          <cell r="A447" t="str">
            <v>OLO667</v>
          </cell>
          <cell r="B447" t="str">
            <v>VF10FL21AKS503418</v>
          </cell>
        </row>
        <row r="448">
          <cell r="A448" t="str">
            <v>OLO675</v>
          </cell>
          <cell r="B448" t="str">
            <v>VF10FL21AKS598046</v>
          </cell>
        </row>
        <row r="449">
          <cell r="A449" t="str">
            <v>OLO676</v>
          </cell>
          <cell r="B449" t="str">
            <v>VF10FL21AKS598047</v>
          </cell>
        </row>
        <row r="450">
          <cell r="A450" t="str">
            <v>OLO635</v>
          </cell>
          <cell r="B450" t="str">
            <v>VF10FL21AKS480543</v>
          </cell>
        </row>
        <row r="451">
          <cell r="A451" t="str">
            <v>OLO566</v>
          </cell>
          <cell r="B451" t="str">
            <v>VF10FL21AKS480550</v>
          </cell>
        </row>
        <row r="452">
          <cell r="A452" t="str">
            <v>OLO677</v>
          </cell>
          <cell r="B452" t="str">
            <v>93YMAF4CEKJ643598</v>
          </cell>
        </row>
        <row r="453">
          <cell r="A453" t="str">
            <v>OLO606</v>
          </cell>
          <cell r="B453" t="str">
            <v>VF10FL21AKS480464</v>
          </cell>
        </row>
        <row r="454">
          <cell r="A454" t="str">
            <v>OLO599</v>
          </cell>
          <cell r="B454" t="str">
            <v>VF10FL21AKS480469</v>
          </cell>
        </row>
        <row r="455">
          <cell r="A455" t="str">
            <v>OLO600</v>
          </cell>
          <cell r="B455" t="str">
            <v>VF10FL21AKS480484</v>
          </cell>
        </row>
        <row r="456">
          <cell r="A456" t="str">
            <v>OLO601</v>
          </cell>
          <cell r="B456" t="str">
            <v>VF10FL21AKS480491</v>
          </cell>
        </row>
        <row r="457">
          <cell r="A457" t="str">
            <v>OLO602</v>
          </cell>
          <cell r="B457" t="str">
            <v>VF10FL21AKS480497</v>
          </cell>
        </row>
        <row r="458">
          <cell r="A458" t="str">
            <v>OLO603</v>
          </cell>
          <cell r="B458" t="str">
            <v>VF10FL21AKS480498</v>
          </cell>
        </row>
        <row r="459">
          <cell r="A459" t="str">
            <v>OLO604</v>
          </cell>
          <cell r="B459" t="str">
            <v>VF10FL21AKS480504</v>
          </cell>
        </row>
        <row r="460">
          <cell r="A460" t="str">
            <v>OLO605</v>
          </cell>
          <cell r="B460" t="str">
            <v>VF10FL21AKS480461</v>
          </cell>
        </row>
        <row r="461">
          <cell r="A461" t="str">
            <v>OLO681</v>
          </cell>
          <cell r="B461" t="str">
            <v>93YMAF4CEKJ643596</v>
          </cell>
        </row>
        <row r="462">
          <cell r="A462" t="str">
            <v>OLO583</v>
          </cell>
          <cell r="B462" t="str">
            <v>VF10FL21AKS480516</v>
          </cell>
        </row>
        <row r="463">
          <cell r="A463" t="str">
            <v>OLO584</v>
          </cell>
          <cell r="B463" t="str">
            <v>VF10FL21AKS480535</v>
          </cell>
        </row>
        <row r="464">
          <cell r="A464" t="str">
            <v>OLO679</v>
          </cell>
          <cell r="B464" t="str">
            <v>93YMAF4CEKJ643594</v>
          </cell>
        </row>
        <row r="465">
          <cell r="A465" t="str">
            <v>OLO579</v>
          </cell>
          <cell r="B465" t="str">
            <v>VF10FL21AKS234655</v>
          </cell>
        </row>
        <row r="466">
          <cell r="A466" t="str">
            <v>OLO580</v>
          </cell>
          <cell r="B466" t="str">
            <v>VF10FL21AKS234660</v>
          </cell>
        </row>
        <row r="467">
          <cell r="A467" t="str">
            <v>OLO581</v>
          </cell>
          <cell r="B467" t="str">
            <v>VF10FL21AKS234662</v>
          </cell>
        </row>
        <row r="468">
          <cell r="A468" t="str">
            <v>OLO582</v>
          </cell>
          <cell r="B468" t="str">
            <v>VF10FL21AKS234664</v>
          </cell>
        </row>
        <row r="469">
          <cell r="A469" t="str">
            <v>OLO680</v>
          </cell>
          <cell r="B469" t="str">
            <v>93YMAF4CEKJ643595</v>
          </cell>
        </row>
        <row r="470">
          <cell r="A470" t="str">
            <v>OLO576</v>
          </cell>
          <cell r="B470" t="str">
            <v>93YMAF4CEKJ479910</v>
          </cell>
        </row>
        <row r="471">
          <cell r="A471" t="str">
            <v>OLO610</v>
          </cell>
          <cell r="B471" t="str">
            <v>VF10FL21AKS480476</v>
          </cell>
        </row>
        <row r="472">
          <cell r="A472" t="str">
            <v>OLO614</v>
          </cell>
          <cell r="B472" t="str">
            <v>VF10FL21AKS480499</v>
          </cell>
        </row>
        <row r="473">
          <cell r="A473" t="str">
            <v>OLO611</v>
          </cell>
          <cell r="B473" t="str">
            <v>VF10FL21AKS480482</v>
          </cell>
        </row>
        <row r="474">
          <cell r="A474" t="str">
            <v>OLO612</v>
          </cell>
          <cell r="B474" t="str">
            <v>VF10FL21AKS480483</v>
          </cell>
        </row>
        <row r="475">
          <cell r="A475" t="str">
            <v>OLO608</v>
          </cell>
          <cell r="B475" t="str">
            <v>VF10FL21AKS480472</v>
          </cell>
        </row>
        <row r="476">
          <cell r="A476" t="str">
            <v>OLO609</v>
          </cell>
          <cell r="B476" t="str">
            <v>VF10FL21AKS480474</v>
          </cell>
        </row>
        <row r="477">
          <cell r="A477" t="str">
            <v>OLO613</v>
          </cell>
          <cell r="B477" t="str">
            <v>VF10FL21AKS480485</v>
          </cell>
        </row>
        <row r="478">
          <cell r="A478" t="str">
            <v>OLO607</v>
          </cell>
          <cell r="B478" t="str">
            <v>VF10FL21AKS480457</v>
          </cell>
        </row>
        <row r="479">
          <cell r="A479" t="str">
            <v>OLO615</v>
          </cell>
          <cell r="B479" t="str">
            <v>93YMAF4CEKJ503235</v>
          </cell>
        </row>
        <row r="480">
          <cell r="A480" t="str">
            <v>OLO590</v>
          </cell>
          <cell r="B480" t="str">
            <v>VF10FL21AKS503400</v>
          </cell>
        </row>
        <row r="481">
          <cell r="A481" t="str">
            <v>OLO589</v>
          </cell>
          <cell r="B481" t="str">
            <v>VF10FL21AKS503399</v>
          </cell>
        </row>
        <row r="482">
          <cell r="A482" t="str">
            <v>OLO587</v>
          </cell>
          <cell r="B482" t="str">
            <v>VF10FL21AKS394183</v>
          </cell>
        </row>
        <row r="483">
          <cell r="A483" t="str">
            <v>OLO588</v>
          </cell>
          <cell r="B483" t="str">
            <v>VF10FL21AKS480533</v>
          </cell>
        </row>
        <row r="484">
          <cell r="A484" t="str">
            <v>OLO595</v>
          </cell>
          <cell r="B484" t="str">
            <v>VF10FL21AKS480486</v>
          </cell>
        </row>
        <row r="485">
          <cell r="A485" t="str">
            <v>OLO591</v>
          </cell>
          <cell r="B485" t="str">
            <v>VF10FL21AKS480454</v>
          </cell>
        </row>
        <row r="486">
          <cell r="A486" t="str">
            <v>OLO593</v>
          </cell>
          <cell r="B486" t="str">
            <v>VF10FL21AKS480460</v>
          </cell>
        </row>
        <row r="487">
          <cell r="A487" t="str">
            <v>OLO596</v>
          </cell>
          <cell r="B487" t="str">
            <v>VF10FL21AKS480496</v>
          </cell>
        </row>
        <row r="488">
          <cell r="A488" t="str">
            <v>OLO592</v>
          </cell>
          <cell r="B488" t="str">
            <v>VF10FL21AKS480470</v>
          </cell>
        </row>
        <row r="489">
          <cell r="A489" t="str">
            <v>OLO597</v>
          </cell>
          <cell r="B489" t="str">
            <v>VF10FL21AKS480500</v>
          </cell>
        </row>
        <row r="490">
          <cell r="A490" t="str">
            <v>OLO598</v>
          </cell>
          <cell r="B490" t="str">
            <v>VF10FL21AKS480508</v>
          </cell>
        </row>
        <row r="491">
          <cell r="A491" t="str">
            <v>OLO594</v>
          </cell>
          <cell r="B491" t="str">
            <v>VF10FL21AKS480481</v>
          </cell>
        </row>
        <row r="492">
          <cell r="A492" t="str">
            <v>OLO578</v>
          </cell>
          <cell r="B492" t="str">
            <v>VF10FL21AKS480552</v>
          </cell>
        </row>
        <row r="493">
          <cell r="A493" t="str">
            <v>OLO577</v>
          </cell>
          <cell r="B493" t="str">
            <v>VF10FL21AKS480551</v>
          </cell>
        </row>
        <row r="494">
          <cell r="A494" t="str">
            <v>OLO682</v>
          </cell>
          <cell r="B494" t="str">
            <v>93YMAF4CEKJ643597</v>
          </cell>
        </row>
        <row r="495">
          <cell r="A495" t="str">
            <v>OLO678</v>
          </cell>
          <cell r="B495" t="str">
            <v>93YMAF4CEKJ643593</v>
          </cell>
        </row>
        <row r="496">
          <cell r="A496" t="str">
            <v>OJY262</v>
          </cell>
          <cell r="B496" t="str">
            <v>VF10FL21AGS966960</v>
          </cell>
        </row>
        <row r="497">
          <cell r="A497" t="str">
            <v>OJY265</v>
          </cell>
          <cell r="B497" t="str">
            <v>VF10FL21AGS966965</v>
          </cell>
        </row>
        <row r="498">
          <cell r="A498" t="str">
            <v>OJY259</v>
          </cell>
          <cell r="B498" t="str">
            <v>VF10FL21AGS966955</v>
          </cell>
        </row>
        <row r="499">
          <cell r="A499" t="str">
            <v>OEU974</v>
          </cell>
          <cell r="B499" t="str">
            <v>9FBHSRAJNFM528745</v>
          </cell>
        </row>
        <row r="500">
          <cell r="A500" t="str">
            <v>OEU961</v>
          </cell>
          <cell r="B500" t="str">
            <v>9FBHSRAJNFM343343</v>
          </cell>
        </row>
        <row r="501">
          <cell r="A501" t="str">
            <v>OJX037</v>
          </cell>
          <cell r="B501" t="str">
            <v>9FBHSRAJNFM528767</v>
          </cell>
        </row>
        <row r="502">
          <cell r="A502" t="str">
            <v>OJX109</v>
          </cell>
          <cell r="B502" t="str">
            <v>9FBLSRADBFM523867</v>
          </cell>
        </row>
        <row r="503">
          <cell r="A503" t="str">
            <v>OJX007</v>
          </cell>
          <cell r="B503" t="str">
            <v>9FBLSRADBFM445194</v>
          </cell>
        </row>
        <row r="504">
          <cell r="A504" t="str">
            <v>GCW706</v>
          </cell>
          <cell r="B504" t="str">
            <v>VF10FL216LS878626</v>
          </cell>
        </row>
        <row r="505">
          <cell r="A505" t="str">
            <v>GCW707</v>
          </cell>
          <cell r="B505" t="str">
            <v>VF10FL216LS878627</v>
          </cell>
        </row>
        <row r="506">
          <cell r="A506" t="str">
            <v>GCW708</v>
          </cell>
          <cell r="B506" t="str">
            <v>VF10FL216LS878628</v>
          </cell>
        </row>
        <row r="507">
          <cell r="A507" t="str">
            <v>GCW709</v>
          </cell>
          <cell r="B507" t="str">
            <v>VF10FL216LS878629</v>
          </cell>
        </row>
        <row r="508">
          <cell r="A508" t="str">
            <v>GCW868</v>
          </cell>
          <cell r="B508" t="str">
            <v>93YMAF4CELJ119365</v>
          </cell>
        </row>
        <row r="509">
          <cell r="A509" t="str">
            <v>GCX027</v>
          </cell>
          <cell r="B509" t="str">
            <v>VF10FL216MS358220</v>
          </cell>
        </row>
        <row r="510">
          <cell r="A510" t="str">
            <v>GCX029</v>
          </cell>
          <cell r="B510" t="str">
            <v>VF10FL216MS358221</v>
          </cell>
        </row>
        <row r="511">
          <cell r="A511" t="str">
            <v>GCX026</v>
          </cell>
          <cell r="B511" t="str">
            <v>VF10FL216MS358222</v>
          </cell>
        </row>
        <row r="512">
          <cell r="A512" t="str">
            <v>GCX028</v>
          </cell>
          <cell r="B512" t="str">
            <v>VF10FL216MS358223</v>
          </cell>
        </row>
        <row r="513">
          <cell r="A513" t="str">
            <v>GCX058</v>
          </cell>
          <cell r="B513" t="str">
            <v>VF10FL216MS386889</v>
          </cell>
        </row>
        <row r="514">
          <cell r="A514" t="str">
            <v>GCX057</v>
          </cell>
          <cell r="B514" t="str">
            <v>VF10FL216MS386838</v>
          </cell>
        </row>
        <row r="515">
          <cell r="A515" t="str">
            <v>GCX056</v>
          </cell>
          <cell r="B515" t="str">
            <v>VF10FL216MS386839</v>
          </cell>
        </row>
        <row r="516">
          <cell r="A516" t="str">
            <v>GCX055</v>
          </cell>
          <cell r="B516" t="str">
            <v>VF10FL216MS386887</v>
          </cell>
        </row>
        <row r="517">
          <cell r="A517" t="str">
            <v>GCX054</v>
          </cell>
          <cell r="B517" t="str">
            <v>VF10FL216MS386888</v>
          </cell>
        </row>
        <row r="518">
          <cell r="A518" t="str">
            <v>GCX019</v>
          </cell>
          <cell r="B518" t="str">
            <v>VF10FL216MS358255</v>
          </cell>
        </row>
        <row r="519">
          <cell r="A519" t="str">
            <v>GCX020</v>
          </cell>
          <cell r="B519" t="str">
            <v>VF10FL216MS358256</v>
          </cell>
        </row>
        <row r="520">
          <cell r="A520" t="str">
            <v>GCX021</v>
          </cell>
          <cell r="B520" t="str">
            <v>VF10FL216MS358257</v>
          </cell>
        </row>
        <row r="521">
          <cell r="A521" t="str">
            <v>GCX022</v>
          </cell>
          <cell r="B521" t="str">
            <v>VF10FL216MS387275</v>
          </cell>
        </row>
        <row r="522">
          <cell r="A522" t="str">
            <v>GCX016</v>
          </cell>
          <cell r="B522" t="str">
            <v>VF10FL216MS387276</v>
          </cell>
        </row>
        <row r="523">
          <cell r="A523" t="str">
            <v>GCX015</v>
          </cell>
          <cell r="B523" t="str">
            <v>9FB4SREB4MM427153</v>
          </cell>
        </row>
        <row r="524">
          <cell r="A524" t="str">
            <v>GCX041</v>
          </cell>
          <cell r="B524" t="str">
            <v>9FB4SREB4MM426498</v>
          </cell>
        </row>
        <row r="525">
          <cell r="A525" t="str">
            <v>GCX042</v>
          </cell>
          <cell r="B525" t="str">
            <v>9FB4SREB4MM426813</v>
          </cell>
        </row>
        <row r="526">
          <cell r="A526" t="str">
            <v>GCX043</v>
          </cell>
          <cell r="B526" t="str">
            <v>9FB4SREB4MM426500</v>
          </cell>
        </row>
        <row r="527">
          <cell r="A527" t="str">
            <v>GCW994</v>
          </cell>
          <cell r="B527" t="str">
            <v>VF10FL216LS206609</v>
          </cell>
        </row>
        <row r="528">
          <cell r="A528" t="str">
            <v>GCX005</v>
          </cell>
          <cell r="B528" t="str">
            <v>VF10FL216LS206606</v>
          </cell>
        </row>
        <row r="529">
          <cell r="A529" t="str">
            <v>GCX004</v>
          </cell>
          <cell r="B529" t="str">
            <v>VF10FL216LS206607</v>
          </cell>
        </row>
        <row r="530">
          <cell r="A530" t="str">
            <v>GCX003</v>
          </cell>
          <cell r="B530" t="str">
            <v>VF10FL216LS206608</v>
          </cell>
        </row>
        <row r="531">
          <cell r="A531" t="str">
            <v>GCX002</v>
          </cell>
          <cell r="B531" t="str">
            <v>VF10FL216LS216384</v>
          </cell>
        </row>
        <row r="532">
          <cell r="A532" t="str">
            <v>GCX001</v>
          </cell>
          <cell r="B532" t="str">
            <v>VF10FL216LS216386</v>
          </cell>
        </row>
        <row r="533">
          <cell r="A533" t="str">
            <v>GCX000</v>
          </cell>
          <cell r="B533"/>
        </row>
        <row r="534">
          <cell r="A534" t="str">
            <v>GCW995</v>
          </cell>
          <cell r="B534" t="str">
            <v>VF10FL216LS216388</v>
          </cell>
        </row>
        <row r="535">
          <cell r="A535" t="str">
            <v>GCW996</v>
          </cell>
          <cell r="B535" t="str">
            <v>VF10FL216LS245806</v>
          </cell>
        </row>
        <row r="536">
          <cell r="A536" t="str">
            <v>GCW997</v>
          </cell>
          <cell r="B536" t="str">
            <v>VF10FL216LS252255</v>
          </cell>
        </row>
        <row r="537">
          <cell r="A537" t="str">
            <v>GCW998</v>
          </cell>
          <cell r="B537" t="str">
            <v>VF10FL216LS252256</v>
          </cell>
        </row>
        <row r="538">
          <cell r="A538" t="str">
            <v>GCW993</v>
          </cell>
          <cell r="B538" t="str">
            <v>VF10FL216LS252257</v>
          </cell>
        </row>
        <row r="539">
          <cell r="A539" t="str">
            <v>GCW999</v>
          </cell>
          <cell r="B539" t="str">
            <v>VF10FL216LS252258</v>
          </cell>
        </row>
        <row r="540">
          <cell r="A540" t="str">
            <v>GCX051</v>
          </cell>
          <cell r="B540" t="str">
            <v>VF10FL216MS386912</v>
          </cell>
        </row>
        <row r="541">
          <cell r="A541" t="str">
            <v>GCX050</v>
          </cell>
          <cell r="B541" t="str">
            <v>VF10FL216MS386913</v>
          </cell>
        </row>
        <row r="542">
          <cell r="A542" t="str">
            <v>GCW988</v>
          </cell>
          <cell r="B542" t="str">
            <v>VF10FL216MS253467</v>
          </cell>
        </row>
        <row r="543">
          <cell r="A543" t="str">
            <v>GCW989</v>
          </cell>
          <cell r="B543" t="str">
            <v>VF10FL216MS253468</v>
          </cell>
        </row>
        <row r="544">
          <cell r="A544" t="str">
            <v>GCW990</v>
          </cell>
          <cell r="B544" t="str">
            <v>VF10FL216MS253469</v>
          </cell>
        </row>
        <row r="545">
          <cell r="A545" t="str">
            <v>GCW991</v>
          </cell>
          <cell r="B545" t="str">
            <v>VF10FL216MS358217</v>
          </cell>
        </row>
        <row r="546">
          <cell r="A546" t="str">
            <v>GCW992</v>
          </cell>
          <cell r="B546" t="str">
            <v>VF10FL216MS358218</v>
          </cell>
        </row>
        <row r="547">
          <cell r="A547" t="str">
            <v>GCX017</v>
          </cell>
          <cell r="B547" t="str">
            <v>VF10FL216MS358227</v>
          </cell>
        </row>
        <row r="548">
          <cell r="A548" t="str">
            <v>GCX018</v>
          </cell>
          <cell r="B548" t="str">
            <v>VF10FL216MS358228</v>
          </cell>
        </row>
        <row r="549">
          <cell r="A549" t="str">
            <v>GCX052</v>
          </cell>
          <cell r="B549" t="str">
            <v>VF10FL216MS386890</v>
          </cell>
        </row>
        <row r="550">
          <cell r="A550" t="str">
            <v>GCX053</v>
          </cell>
          <cell r="B550" t="str">
            <v>VF10FL216MS386891</v>
          </cell>
        </row>
        <row r="551">
          <cell r="A551" t="str">
            <v>GCX044</v>
          </cell>
          <cell r="B551" t="str">
            <v>VF10FL216MS386835</v>
          </cell>
        </row>
        <row r="552">
          <cell r="A552" t="str">
            <v>GCX045</v>
          </cell>
          <cell r="B552" t="str">
            <v>VF10FL216MS386836</v>
          </cell>
        </row>
        <row r="553">
          <cell r="A553" t="str">
            <v>GCX046</v>
          </cell>
          <cell r="B553" t="str">
            <v>VF10FL216MS386837</v>
          </cell>
        </row>
        <row r="554">
          <cell r="A554" t="str">
            <v>GCX047</v>
          </cell>
          <cell r="B554" t="str">
            <v>VF10FL216MS358229</v>
          </cell>
        </row>
        <row r="555">
          <cell r="A555" t="str">
            <v>GCX048</v>
          </cell>
          <cell r="B555" t="str">
            <v>VF10FL216MS358230</v>
          </cell>
        </row>
        <row r="556">
          <cell r="A556" t="str">
            <v>GCX049</v>
          </cell>
          <cell r="B556" t="str">
            <v>VF10FL216MS358231</v>
          </cell>
        </row>
        <row r="557">
          <cell r="A557" t="str">
            <v>GCX023</v>
          </cell>
          <cell r="B557" t="str">
            <v>VF10FL216MS358226</v>
          </cell>
        </row>
        <row r="558">
          <cell r="A558" t="str">
            <v>GCX024</v>
          </cell>
          <cell r="B558" t="str">
            <v>VF10FL216MS358225</v>
          </cell>
        </row>
        <row r="559">
          <cell r="A559" t="str">
            <v>GCX025</v>
          </cell>
          <cell r="B559" t="str">
            <v>VF10FL216MS358224</v>
          </cell>
        </row>
        <row r="560">
          <cell r="A560" t="str">
            <v>GCX036</v>
          </cell>
          <cell r="B560" t="str">
            <v>VF10FL216MS358252</v>
          </cell>
        </row>
        <row r="561">
          <cell r="A561" t="str">
            <v>GCX035</v>
          </cell>
          <cell r="B561" t="str">
            <v>VF10FL216MS358253</v>
          </cell>
        </row>
        <row r="562">
          <cell r="A562" t="str">
            <v>GCX034</v>
          </cell>
          <cell r="B562" t="str">
            <v>VF10FL216MS358254</v>
          </cell>
        </row>
        <row r="563">
          <cell r="A563" t="str">
            <v>GCX033</v>
          </cell>
          <cell r="B563" t="str">
            <v>VF10FL216MS386929</v>
          </cell>
        </row>
        <row r="564">
          <cell r="A564" t="str">
            <v>GCX032</v>
          </cell>
          <cell r="B564" t="str">
            <v>VF10FL216MS386916</v>
          </cell>
        </row>
        <row r="565">
          <cell r="A565" t="str">
            <v>GCX031</v>
          </cell>
          <cell r="B565" t="str">
            <v>VF10FL216MS386915</v>
          </cell>
        </row>
        <row r="566">
          <cell r="A566" t="str">
            <v>GCX030</v>
          </cell>
          <cell r="B566" t="str">
            <v>VF10FL216MS386914</v>
          </cell>
        </row>
        <row r="567">
          <cell r="A567" t="str">
            <v>GCX006</v>
          </cell>
          <cell r="B567" t="str">
            <v>VF10FL216LS206605</v>
          </cell>
        </row>
        <row r="568">
          <cell r="A568" t="str">
            <v>GCX007</v>
          </cell>
          <cell r="B568" t="str">
            <v>VF10FL216LS206604</v>
          </cell>
        </row>
        <row r="569">
          <cell r="A569" t="str">
            <v>LIS822</v>
          </cell>
          <cell r="B569" t="str">
            <v>3BRCD33BXPK590654</v>
          </cell>
        </row>
        <row r="570">
          <cell r="A570" t="str">
            <v>LIS823</v>
          </cell>
          <cell r="B570" t="str">
            <v>9FB4SREB4PM384889</v>
          </cell>
        </row>
        <row r="571">
          <cell r="A571" t="str">
            <v>LIT187</v>
          </cell>
          <cell r="B571" t="str">
            <v>VF1FL009RS545356</v>
          </cell>
        </row>
        <row r="572">
          <cell r="A572" t="str">
            <v>LIT188</v>
          </cell>
          <cell r="B572" t="str">
            <v>VF1FL0002RS551063</v>
          </cell>
        </row>
        <row r="573">
          <cell r="A573" t="str">
            <v>LIT189</v>
          </cell>
          <cell r="B573" t="str">
            <v>VF1FL000RS551062</v>
          </cell>
        </row>
        <row r="574">
          <cell r="A574" t="str">
            <v>LIT180</v>
          </cell>
          <cell r="B574" t="str">
            <v>VF1FL0007RS545355</v>
          </cell>
        </row>
        <row r="575">
          <cell r="A575" t="str">
            <v>LIT181</v>
          </cell>
          <cell r="B575" t="str">
            <v>VF1FL0001RS545352</v>
          </cell>
        </row>
        <row r="576">
          <cell r="A576" t="str">
            <v>OKZ974</v>
          </cell>
          <cell r="B576"/>
        </row>
        <row r="577">
          <cell r="A577" t="str">
            <v>OJY246</v>
          </cell>
          <cell r="B577"/>
        </row>
        <row r="578">
          <cell r="A578" t="str">
            <v>OKZ660</v>
          </cell>
          <cell r="B578"/>
        </row>
      </sheetData>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B2DE648-40FB-4F61-9826-F48200DF70F3}" name="Table1" displayName="Table1" ref="A1:V507" totalsRowShown="0">
  <autoFilter ref="A1:V507" xr:uid="{00000000-0009-0000-0100-000001000000}"/>
  <tableColumns count="22">
    <tableColumn id="1" xr3:uid="{E813C0AD-6836-49F4-A98C-EAA27F78BC04}" name="(No modificar) Bienes"/>
    <tableColumn id="2" xr3:uid="{97CE37B4-D6D9-4D13-BF85-5188891BED5A}" name="(No modificar) Suma de comprobación de fila"/>
    <tableColumn id="3" xr3:uid="{FBB055DD-9F6D-4640-9817-C5167788E38F}" name="(No modificar) Fecha de modificación"/>
    <tableColumn id="4" xr3:uid="{70987362-ECDE-48D1-98AA-C5D3FB9F8095}" name="Plaqueta Almacén"/>
    <tableColumn id="5" xr3:uid="{54CBBF81-45DE-4E5B-907F-43611353A0C0}" name="Placa VH"/>
    <tableColumn id="6" xr3:uid="{5CA7F49E-EFD5-4C69-9AA8-9E0BE34B8B02}" name="Clase de vehículo"/>
    <tableColumn id="7" xr3:uid="{3C8AC705-E02B-463D-AF09-6287AFAC27F1}" name="Marca VH"/>
    <tableColumn id="8" xr3:uid="{78CDC80A-35C3-4A65-9E0F-4DFD57C57F60}" name="Línea"/>
    <tableColumn id="22" xr3:uid="{41709819-7861-498F-89A4-26C909FED1C4}" name="VIN" dataDxfId="7">
      <calculatedColumnFormula>_xlfn.XLOOKUP(Table1[[#This Row],[Placa VH]],'[1]VIN RENAULT'!A2:A578,'[1]VIN RENAULT'!B2:B578,"NO REGISTRA NUMERO VIN")</calculatedColumnFormula>
    </tableColumn>
    <tableColumn id="21" xr3:uid="{D9C869F4-B2DB-4A2A-91CC-B621F2DCB10F}" name="Código FASECOLDA" dataDxfId="6"/>
    <tableColumn id="9" xr3:uid="{2C90E432-FA29-4C36-9311-90C1944AFB0E}" name="Año modelo"/>
    <tableColumn id="10" xr3:uid="{162ACA7B-AA61-47E1-A158-799FD118CD0E}" name="Agencia"/>
    <tableColumn id="11" xr3:uid="{B04E9E5B-74D8-44C7-8697-D24E2C4E73FE}" name="Ubicación del elemento"/>
    <tableColumn id="12" xr3:uid="{D098A6BD-E279-4046-A4E2-F2175ED838F1}" name="No. de Comodato"/>
    <tableColumn id="13" xr3:uid="{0A4503A6-743B-4B32-BAEE-AEF90FA0D6DA}" name="Cilindraje"/>
    <tableColumn id="14" xr3:uid="{C44FDFFB-6E52-414A-B227-774AA960FB79}" name="Numero de motor"/>
    <tableColumn id="15" xr3:uid="{54469C32-5E2E-4DBE-9190-B8EF3BA6B727}" name="Corriente y Diesel Serial Chip"/>
    <tableColumn id="16" xr3:uid="{33923DC6-2397-446B-A3E4-4E61A3909A6B}" name="RTM fecha actual hasta"/>
    <tableColumn id="17" xr3:uid="{795A20A7-AC8E-4148-A5BA-92B3F6E6B7CD}" name="Estado del bien"/>
    <tableColumn id="18" xr3:uid="{F38AD93A-BC46-4C54-8FB8-C3DCD8652F73}" name="Subestado del bien"/>
    <tableColumn id="19" xr3:uid="{D0475C1E-AF45-4584-90A8-21910C28AEDD}" name="Estado caracteristica"/>
    <tableColumn id="20" xr3:uid="{B90D18C1-ED2A-4A36-BFBB-FDE855CAB8B3}" name="Fecha de creación"/>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9F80D-52F1-4860-BE8A-F99B7F6B8538}">
  <sheetPr filterMode="1"/>
  <dimension ref="A1:J115"/>
  <sheetViews>
    <sheetView tabSelected="1" zoomScale="80" zoomScaleNormal="80" workbookViewId="0">
      <pane ySplit="1" topLeftCell="A114" activePane="bottomLeft" state="frozen"/>
      <selection activeCell="F1" sqref="F1"/>
      <selection pane="bottomLeft" activeCell="B1" sqref="B1:H115"/>
    </sheetView>
  </sheetViews>
  <sheetFormatPr baseColWidth="10" defaultColWidth="11.42578125" defaultRowHeight="15" x14ac:dyDescent="0.25"/>
  <cols>
    <col min="3" max="3" width="14" customWidth="1"/>
    <col min="4" max="4" width="21.5703125" hidden="1" customWidth="1"/>
    <col min="5" max="5" width="25.7109375" style="49" bestFit="1" customWidth="1"/>
    <col min="6" max="6" width="32" hidden="1" customWidth="1"/>
    <col min="7" max="7" width="11.42578125" hidden="1" customWidth="1"/>
    <col min="9" max="9" width="16.28515625" style="40" customWidth="1"/>
  </cols>
  <sheetData>
    <row r="1" spans="1:9" ht="34.5" customHeight="1" x14ac:dyDescent="0.25">
      <c r="A1" s="1" t="s">
        <v>0</v>
      </c>
      <c r="B1" s="1" t="s">
        <v>1</v>
      </c>
      <c r="C1" s="1" t="s">
        <v>2</v>
      </c>
      <c r="D1" s="1" t="s">
        <v>3</v>
      </c>
      <c r="E1" s="44" t="s">
        <v>4</v>
      </c>
      <c r="F1" s="2" t="s">
        <v>5</v>
      </c>
      <c r="G1" s="2" t="s">
        <v>6</v>
      </c>
      <c r="H1" s="2" t="s">
        <v>7</v>
      </c>
      <c r="I1" s="2" t="s">
        <v>8</v>
      </c>
    </row>
    <row r="2" spans="1:9" ht="89.25" hidden="1" x14ac:dyDescent="0.25">
      <c r="A2" s="13" t="s">
        <v>9</v>
      </c>
      <c r="B2" s="10" t="s">
        <v>10</v>
      </c>
      <c r="C2" s="13" t="s">
        <v>11</v>
      </c>
      <c r="D2" s="13" t="s">
        <v>12</v>
      </c>
      <c r="E2" s="42">
        <v>45771.583333333336</v>
      </c>
      <c r="F2" s="12" t="s">
        <v>13</v>
      </c>
      <c r="G2" s="12" t="s">
        <v>14</v>
      </c>
      <c r="H2" s="21" t="s">
        <v>15</v>
      </c>
    </row>
    <row r="3" spans="1:9" ht="114.75" hidden="1" x14ac:dyDescent="0.25">
      <c r="A3" s="13" t="s">
        <v>9</v>
      </c>
      <c r="B3" s="10" t="s">
        <v>16</v>
      </c>
      <c r="C3" s="13" t="s">
        <v>11</v>
      </c>
      <c r="D3" s="13">
        <v>142600</v>
      </c>
      <c r="E3" s="42">
        <v>45777.375</v>
      </c>
      <c r="F3" s="12" t="s">
        <v>17</v>
      </c>
      <c r="G3" s="12" t="s">
        <v>14</v>
      </c>
      <c r="H3" s="21" t="s">
        <v>18</v>
      </c>
    </row>
    <row r="4" spans="1:9" ht="135" hidden="1" x14ac:dyDescent="0.25">
      <c r="A4" s="3" t="s">
        <v>9</v>
      </c>
      <c r="B4" s="3" t="s">
        <v>19</v>
      </c>
      <c r="C4" s="3" t="s">
        <v>11</v>
      </c>
      <c r="D4" s="3">
        <v>24764</v>
      </c>
      <c r="E4" s="43">
        <v>45779.625</v>
      </c>
      <c r="F4" s="3" t="s">
        <v>20</v>
      </c>
      <c r="G4" s="3" t="s">
        <v>14</v>
      </c>
      <c r="H4" s="3" t="s">
        <v>21</v>
      </c>
    </row>
    <row r="5" spans="1:9" ht="120" hidden="1" x14ac:dyDescent="0.25">
      <c r="A5" s="3" t="s">
        <v>9</v>
      </c>
      <c r="B5" s="3" t="s">
        <v>22</v>
      </c>
      <c r="C5" s="3" t="s">
        <v>11</v>
      </c>
      <c r="D5" s="3">
        <v>115134</v>
      </c>
      <c r="E5" s="43">
        <v>45783.375</v>
      </c>
      <c r="F5" s="3" t="s">
        <v>23</v>
      </c>
      <c r="G5" s="3" t="s">
        <v>14</v>
      </c>
      <c r="H5" s="3" t="s">
        <v>15</v>
      </c>
      <c r="I5" s="4" t="s">
        <v>24</v>
      </c>
    </row>
    <row r="6" spans="1:9" ht="75" hidden="1" x14ac:dyDescent="0.25">
      <c r="A6" s="3" t="s">
        <v>9</v>
      </c>
      <c r="B6" s="3" t="s">
        <v>25</v>
      </c>
      <c r="C6" s="3" t="s">
        <v>11</v>
      </c>
      <c r="D6" s="3">
        <v>149380</v>
      </c>
      <c r="E6" s="43">
        <v>45783.458333333336</v>
      </c>
      <c r="F6" s="3" t="s">
        <v>26</v>
      </c>
      <c r="G6" s="3" t="s">
        <v>14</v>
      </c>
      <c r="H6" s="3" t="s">
        <v>15</v>
      </c>
      <c r="I6" s="4" t="s">
        <v>27</v>
      </c>
    </row>
    <row r="7" spans="1:9" ht="120" hidden="1" x14ac:dyDescent="0.25">
      <c r="A7" s="3" t="s">
        <v>9</v>
      </c>
      <c r="B7" s="3" t="s">
        <v>28</v>
      </c>
      <c r="C7" s="3" t="s">
        <v>11</v>
      </c>
      <c r="D7" s="3">
        <v>151635</v>
      </c>
      <c r="E7" s="43">
        <v>45783.479166666664</v>
      </c>
      <c r="F7" s="3" t="s">
        <v>29</v>
      </c>
      <c r="G7" s="3" t="s">
        <v>14</v>
      </c>
      <c r="H7" s="3" t="s">
        <v>15</v>
      </c>
      <c r="I7" s="4" t="s">
        <v>30</v>
      </c>
    </row>
    <row r="8" spans="1:9" ht="105" hidden="1" x14ac:dyDescent="0.25">
      <c r="A8" s="3" t="s">
        <v>9</v>
      </c>
      <c r="B8" s="3" t="s">
        <v>31</v>
      </c>
      <c r="C8" s="3" t="s">
        <v>11</v>
      </c>
      <c r="D8" s="3">
        <v>162131</v>
      </c>
      <c r="E8" s="43">
        <v>45783.583333333336</v>
      </c>
      <c r="F8" s="3" t="s">
        <v>32</v>
      </c>
      <c r="G8" s="3" t="s">
        <v>14</v>
      </c>
      <c r="H8" s="3" t="s">
        <v>15</v>
      </c>
      <c r="I8" s="4" t="s">
        <v>33</v>
      </c>
    </row>
    <row r="9" spans="1:9" ht="60" hidden="1" x14ac:dyDescent="0.25">
      <c r="A9" s="3" t="s">
        <v>9</v>
      </c>
      <c r="B9" s="3" t="s">
        <v>34</v>
      </c>
      <c r="C9" s="3" t="s">
        <v>11</v>
      </c>
      <c r="D9" s="3">
        <v>182234</v>
      </c>
      <c r="E9" s="43">
        <v>45783.604166666664</v>
      </c>
      <c r="F9" s="3" t="s">
        <v>35</v>
      </c>
      <c r="G9" s="3" t="s">
        <v>14</v>
      </c>
      <c r="H9" s="3" t="s">
        <v>15</v>
      </c>
      <c r="I9" s="4" t="s">
        <v>36</v>
      </c>
    </row>
    <row r="10" spans="1:9" ht="45" hidden="1" x14ac:dyDescent="0.25">
      <c r="A10" s="3" t="s">
        <v>9</v>
      </c>
      <c r="B10" s="3" t="s">
        <v>37</v>
      </c>
      <c r="C10" s="3" t="s">
        <v>11</v>
      </c>
      <c r="D10" s="3" t="s">
        <v>12</v>
      </c>
      <c r="E10" s="43">
        <v>45785.354166666664</v>
      </c>
      <c r="F10" s="3" t="s">
        <v>38</v>
      </c>
      <c r="G10" s="3" t="s">
        <v>14</v>
      </c>
      <c r="H10" s="3" t="s">
        <v>15</v>
      </c>
      <c r="I10" s="3" t="s">
        <v>39</v>
      </c>
    </row>
    <row r="11" spans="1:9" ht="45" hidden="1" x14ac:dyDescent="0.25">
      <c r="A11" s="3" t="s">
        <v>9</v>
      </c>
      <c r="B11" s="24" t="s">
        <v>40</v>
      </c>
      <c r="C11" s="3" t="s">
        <v>11</v>
      </c>
      <c r="D11" s="3" t="s">
        <v>12</v>
      </c>
      <c r="E11" s="43">
        <v>45784.583333333336</v>
      </c>
      <c r="F11" s="3" t="s">
        <v>41</v>
      </c>
      <c r="G11" s="3" t="s">
        <v>14</v>
      </c>
      <c r="H11" s="3" t="s">
        <v>15</v>
      </c>
      <c r="I11" s="3"/>
    </row>
    <row r="12" spans="1:9" ht="105" hidden="1" x14ac:dyDescent="0.25">
      <c r="A12" s="3" t="s">
        <v>9</v>
      </c>
      <c r="B12" s="3" t="s">
        <v>42</v>
      </c>
      <c r="C12" s="3" t="s">
        <v>11</v>
      </c>
      <c r="D12" s="3">
        <v>209128</v>
      </c>
      <c r="E12" s="43">
        <v>45790.354166666664</v>
      </c>
      <c r="F12" s="3" t="s">
        <v>43</v>
      </c>
      <c r="G12" s="3" t="s">
        <v>14</v>
      </c>
      <c r="H12" s="3" t="s">
        <v>15</v>
      </c>
      <c r="I12" s="3" t="s">
        <v>36</v>
      </c>
    </row>
    <row r="13" spans="1:9" ht="75" hidden="1" x14ac:dyDescent="0.25">
      <c r="A13" s="3" t="s">
        <v>9</v>
      </c>
      <c r="B13" s="3" t="s">
        <v>44</v>
      </c>
      <c r="C13" s="3" t="s">
        <v>11</v>
      </c>
      <c r="D13" s="3">
        <v>116389</v>
      </c>
      <c r="E13" s="43">
        <v>45791.395833333336</v>
      </c>
      <c r="F13" s="3" t="s">
        <v>45</v>
      </c>
      <c r="G13" s="3" t="s">
        <v>14</v>
      </c>
      <c r="H13" s="3" t="s">
        <v>15</v>
      </c>
      <c r="I13" s="3" t="s">
        <v>46</v>
      </c>
    </row>
    <row r="14" spans="1:9" ht="75" hidden="1" x14ac:dyDescent="0.25">
      <c r="A14" s="3" t="s">
        <v>9</v>
      </c>
      <c r="B14" s="3" t="s">
        <v>47</v>
      </c>
      <c r="C14" s="3" t="s">
        <v>11</v>
      </c>
      <c r="D14" s="3">
        <v>195674</v>
      </c>
      <c r="E14" s="43">
        <v>45791.354166666664</v>
      </c>
      <c r="F14" s="3" t="s">
        <v>48</v>
      </c>
      <c r="G14" s="3" t="s">
        <v>14</v>
      </c>
      <c r="H14" s="3" t="s">
        <v>15</v>
      </c>
      <c r="I14" s="3" t="s">
        <v>36</v>
      </c>
    </row>
    <row r="15" spans="1:9" ht="45" hidden="1" x14ac:dyDescent="0.25">
      <c r="A15" s="3" t="s">
        <v>9</v>
      </c>
      <c r="B15" s="3" t="s">
        <v>49</v>
      </c>
      <c r="C15" s="3" t="s">
        <v>11</v>
      </c>
      <c r="D15" s="3">
        <v>214968</v>
      </c>
      <c r="E15" s="43">
        <v>45791.375</v>
      </c>
      <c r="F15" s="3" t="s">
        <v>50</v>
      </c>
      <c r="G15" s="3" t="s">
        <v>14</v>
      </c>
      <c r="H15" s="3" t="s">
        <v>15</v>
      </c>
      <c r="I15" s="3" t="s">
        <v>51</v>
      </c>
    </row>
    <row r="16" spans="1:9" ht="60" hidden="1" x14ac:dyDescent="0.25">
      <c r="A16" s="3" t="s">
        <v>9</v>
      </c>
      <c r="B16" s="3" t="s">
        <v>52</v>
      </c>
      <c r="C16" s="3" t="s">
        <v>11</v>
      </c>
      <c r="D16" s="3" t="s">
        <v>12</v>
      </c>
      <c r="E16" s="43">
        <v>45792.416666666664</v>
      </c>
      <c r="F16" s="3" t="s">
        <v>41</v>
      </c>
      <c r="G16" s="3" t="s">
        <v>14</v>
      </c>
      <c r="H16" s="3" t="s">
        <v>15</v>
      </c>
      <c r="I16" s="3" t="s">
        <v>53</v>
      </c>
    </row>
    <row r="17" spans="1:9" ht="75" hidden="1" x14ac:dyDescent="0.25">
      <c r="A17" s="3" t="s">
        <v>9</v>
      </c>
      <c r="B17" s="3" t="s">
        <v>54</v>
      </c>
      <c r="C17" s="3" t="s">
        <v>11</v>
      </c>
      <c r="D17" s="3" t="s">
        <v>12</v>
      </c>
      <c r="E17" s="43">
        <v>45792.4375</v>
      </c>
      <c r="F17" s="3" t="s">
        <v>41</v>
      </c>
      <c r="G17" s="3" t="s">
        <v>14</v>
      </c>
      <c r="H17" s="3" t="s">
        <v>15</v>
      </c>
      <c r="I17" s="3" t="s">
        <v>55</v>
      </c>
    </row>
    <row r="18" spans="1:9" ht="75" hidden="1" x14ac:dyDescent="0.25">
      <c r="A18" s="3" t="s">
        <v>9</v>
      </c>
      <c r="B18" s="3" t="s">
        <v>56</v>
      </c>
      <c r="C18" s="3" t="s">
        <v>11</v>
      </c>
      <c r="D18" s="3">
        <v>101717</v>
      </c>
      <c r="E18" s="43">
        <v>45797.354166666664</v>
      </c>
      <c r="F18" s="3" t="s">
        <v>57</v>
      </c>
      <c r="G18" s="3" t="s">
        <v>14</v>
      </c>
      <c r="H18" s="3" t="s">
        <v>15</v>
      </c>
      <c r="I18" s="3" t="s">
        <v>58</v>
      </c>
    </row>
    <row r="19" spans="1:9" ht="120" hidden="1" x14ac:dyDescent="0.25">
      <c r="A19" s="3" t="s">
        <v>9</v>
      </c>
      <c r="B19" s="3" t="s">
        <v>59</v>
      </c>
      <c r="C19" s="3" t="s">
        <v>11</v>
      </c>
      <c r="D19" s="3">
        <v>232143</v>
      </c>
      <c r="E19" s="43">
        <v>45797.375</v>
      </c>
      <c r="F19" s="3" t="s">
        <v>60</v>
      </c>
      <c r="G19" s="3" t="s">
        <v>14</v>
      </c>
      <c r="H19" s="3" t="s">
        <v>15</v>
      </c>
      <c r="I19" s="3" t="s">
        <v>61</v>
      </c>
    </row>
    <row r="20" spans="1:9" ht="135" hidden="1" x14ac:dyDescent="0.25">
      <c r="A20" s="3" t="s">
        <v>9</v>
      </c>
      <c r="B20" s="3" t="s">
        <v>62</v>
      </c>
      <c r="C20" s="3" t="s">
        <v>11</v>
      </c>
      <c r="D20" s="3">
        <v>146422</v>
      </c>
      <c r="E20" s="43">
        <v>45798.375</v>
      </c>
      <c r="F20" s="3" t="s">
        <v>63</v>
      </c>
      <c r="G20" s="3" t="s">
        <v>14</v>
      </c>
      <c r="H20" s="3" t="s">
        <v>18</v>
      </c>
      <c r="I20" s="3"/>
    </row>
    <row r="21" spans="1:9" ht="60" hidden="1" x14ac:dyDescent="0.25">
      <c r="A21" s="3" t="s">
        <v>9</v>
      </c>
      <c r="B21" s="3" t="s">
        <v>64</v>
      </c>
      <c r="C21" s="3" t="s">
        <v>11</v>
      </c>
      <c r="D21" s="3" t="s">
        <v>12</v>
      </c>
      <c r="E21" s="43">
        <v>45798.375</v>
      </c>
      <c r="F21" s="3" t="s">
        <v>41</v>
      </c>
      <c r="G21" s="3" t="s">
        <v>14</v>
      </c>
      <c r="H21" s="3" t="s">
        <v>15</v>
      </c>
      <c r="I21" s="3" t="s">
        <v>53</v>
      </c>
    </row>
    <row r="22" spans="1:9" ht="64.5" hidden="1" customHeight="1" x14ac:dyDescent="0.25">
      <c r="A22" s="3" t="s">
        <v>9</v>
      </c>
      <c r="B22" s="3" t="s">
        <v>65</v>
      </c>
      <c r="C22" s="3" t="s">
        <v>11</v>
      </c>
      <c r="D22" s="3" t="s">
        <v>12</v>
      </c>
      <c r="E22" s="43">
        <v>45798.375</v>
      </c>
      <c r="F22" s="3" t="s">
        <v>41</v>
      </c>
      <c r="G22" s="3" t="s">
        <v>14</v>
      </c>
      <c r="H22" s="3" t="s">
        <v>15</v>
      </c>
      <c r="I22" s="3" t="s">
        <v>53</v>
      </c>
    </row>
    <row r="23" spans="1:9" ht="67.5" hidden="1" customHeight="1" x14ac:dyDescent="0.25">
      <c r="A23" s="3" t="s">
        <v>9</v>
      </c>
      <c r="B23" s="3" t="s">
        <v>66</v>
      </c>
      <c r="C23" s="3" t="s">
        <v>11</v>
      </c>
      <c r="D23" s="3" t="s">
        <v>12</v>
      </c>
      <c r="E23" s="43">
        <v>45798.416666666664</v>
      </c>
      <c r="F23" s="3" t="s">
        <v>41</v>
      </c>
      <c r="G23" s="3" t="s">
        <v>14</v>
      </c>
      <c r="H23" s="3" t="s">
        <v>15</v>
      </c>
      <c r="I23" s="3" t="s">
        <v>53</v>
      </c>
    </row>
    <row r="24" spans="1:9" ht="70.5" hidden="1" customHeight="1" x14ac:dyDescent="0.25">
      <c r="A24" s="3" t="s">
        <v>9</v>
      </c>
      <c r="B24" s="3" t="s">
        <v>67</v>
      </c>
      <c r="C24" s="3" t="s">
        <v>11</v>
      </c>
      <c r="D24" s="3" t="s">
        <v>12</v>
      </c>
      <c r="E24" s="43">
        <v>45798.416666666664</v>
      </c>
      <c r="F24" s="3" t="s">
        <v>41</v>
      </c>
      <c r="G24" s="3" t="s">
        <v>14</v>
      </c>
      <c r="H24" s="3" t="s">
        <v>15</v>
      </c>
      <c r="I24" s="3" t="s">
        <v>53</v>
      </c>
    </row>
    <row r="25" spans="1:9" ht="45" hidden="1" x14ac:dyDescent="0.25">
      <c r="A25" s="3" t="s">
        <v>9</v>
      </c>
      <c r="B25" s="3" t="s">
        <v>68</v>
      </c>
      <c r="C25" s="3" t="s">
        <v>11</v>
      </c>
      <c r="D25" s="3" t="s">
        <v>12</v>
      </c>
      <c r="E25" s="43">
        <v>45799.375</v>
      </c>
      <c r="F25" s="3" t="s">
        <v>41</v>
      </c>
      <c r="G25" s="3" t="s">
        <v>14</v>
      </c>
      <c r="H25" s="3" t="s">
        <v>15</v>
      </c>
      <c r="I25" s="3" t="s">
        <v>69</v>
      </c>
    </row>
    <row r="26" spans="1:9" ht="44.25" hidden="1" customHeight="1" x14ac:dyDescent="0.25">
      <c r="A26" s="3" t="s">
        <v>9</v>
      </c>
      <c r="B26" s="3" t="s">
        <v>70</v>
      </c>
      <c r="C26" s="3" t="s">
        <v>11</v>
      </c>
      <c r="D26" s="3" t="s">
        <v>12</v>
      </c>
      <c r="E26" s="43">
        <v>45799.375</v>
      </c>
      <c r="F26" s="3" t="s">
        <v>41</v>
      </c>
      <c r="G26" s="3" t="s">
        <v>14</v>
      </c>
      <c r="H26" s="3" t="s">
        <v>15</v>
      </c>
      <c r="I26" s="3" t="s">
        <v>69</v>
      </c>
    </row>
    <row r="27" spans="1:9" ht="49.5" hidden="1" customHeight="1" x14ac:dyDescent="0.25">
      <c r="A27" s="3" t="s">
        <v>9</v>
      </c>
      <c r="B27" s="3" t="s">
        <v>71</v>
      </c>
      <c r="C27" s="3" t="s">
        <v>11</v>
      </c>
      <c r="D27" s="3" t="s">
        <v>12</v>
      </c>
      <c r="E27" s="43">
        <v>45799.416666666664</v>
      </c>
      <c r="F27" s="3" t="s">
        <v>41</v>
      </c>
      <c r="G27" s="3" t="s">
        <v>14</v>
      </c>
      <c r="H27" s="3" t="s">
        <v>15</v>
      </c>
      <c r="I27" s="3" t="s">
        <v>69</v>
      </c>
    </row>
    <row r="28" spans="1:9" ht="47.25" hidden="1" customHeight="1" x14ac:dyDescent="0.25">
      <c r="A28" s="3" t="s">
        <v>9</v>
      </c>
      <c r="B28" s="3" t="s">
        <v>72</v>
      </c>
      <c r="C28" s="3" t="s">
        <v>11</v>
      </c>
      <c r="D28" s="3" t="s">
        <v>12</v>
      </c>
      <c r="E28" s="43">
        <v>45799.416666666664</v>
      </c>
      <c r="F28" s="3" t="s">
        <v>41</v>
      </c>
      <c r="G28" s="3" t="s">
        <v>14</v>
      </c>
      <c r="H28" s="3" t="s">
        <v>15</v>
      </c>
      <c r="I28" s="3" t="s">
        <v>73</v>
      </c>
    </row>
    <row r="29" spans="1:9" ht="45" hidden="1" x14ac:dyDescent="0.25">
      <c r="A29" s="3" t="s">
        <v>9</v>
      </c>
      <c r="B29" s="3" t="s">
        <v>74</v>
      </c>
      <c r="C29" s="3" t="s">
        <v>11</v>
      </c>
      <c r="D29" s="3" t="s">
        <v>12</v>
      </c>
      <c r="E29" s="43">
        <v>45799.458333333336</v>
      </c>
      <c r="F29" s="3" t="s">
        <v>41</v>
      </c>
      <c r="G29" s="3" t="s">
        <v>14</v>
      </c>
      <c r="H29" s="3" t="s">
        <v>15</v>
      </c>
      <c r="I29" s="3" t="s">
        <v>73</v>
      </c>
    </row>
    <row r="30" spans="1:9" ht="45" hidden="1" x14ac:dyDescent="0.25">
      <c r="A30" s="3" t="s">
        <v>9</v>
      </c>
      <c r="B30" s="3" t="s">
        <v>75</v>
      </c>
      <c r="C30" s="3" t="s">
        <v>11</v>
      </c>
      <c r="D30" s="3" t="s">
        <v>12</v>
      </c>
      <c r="E30" s="43">
        <v>45800.375</v>
      </c>
      <c r="F30" s="3" t="s">
        <v>41</v>
      </c>
      <c r="G30" s="3" t="s">
        <v>14</v>
      </c>
      <c r="H30" s="3" t="s">
        <v>15</v>
      </c>
      <c r="I30" s="3" t="s">
        <v>69</v>
      </c>
    </row>
    <row r="31" spans="1:9" ht="49.5" hidden="1" customHeight="1" x14ac:dyDescent="0.25">
      <c r="A31" s="3" t="s">
        <v>9</v>
      </c>
      <c r="B31" s="3" t="s">
        <v>76</v>
      </c>
      <c r="C31" s="3" t="s">
        <v>11</v>
      </c>
      <c r="D31" s="3" t="s">
        <v>12</v>
      </c>
      <c r="E31" s="43">
        <v>45800.375</v>
      </c>
      <c r="F31" s="3" t="s">
        <v>41</v>
      </c>
      <c r="G31" s="3" t="s">
        <v>14</v>
      </c>
      <c r="H31" s="3" t="s">
        <v>15</v>
      </c>
      <c r="I31" s="3" t="s">
        <v>69</v>
      </c>
    </row>
    <row r="32" spans="1:9" ht="75" hidden="1" x14ac:dyDescent="0.25">
      <c r="A32" s="3" t="s">
        <v>9</v>
      </c>
      <c r="B32" s="3" t="s">
        <v>77</v>
      </c>
      <c r="C32" s="3" t="s">
        <v>11</v>
      </c>
      <c r="D32" s="3" t="s">
        <v>12</v>
      </c>
      <c r="E32" s="43">
        <v>45800.416666666664</v>
      </c>
      <c r="F32" s="3" t="s">
        <v>41</v>
      </c>
      <c r="G32" s="3" t="s">
        <v>14</v>
      </c>
      <c r="H32" s="3" t="s">
        <v>15</v>
      </c>
      <c r="I32" s="3" t="s">
        <v>55</v>
      </c>
    </row>
    <row r="33" spans="1:9" ht="60" hidden="1" x14ac:dyDescent="0.25">
      <c r="A33" s="3" t="s">
        <v>9</v>
      </c>
      <c r="B33" s="3" t="s">
        <v>78</v>
      </c>
      <c r="C33" s="3" t="s">
        <v>11</v>
      </c>
      <c r="D33" s="3" t="s">
        <v>12</v>
      </c>
      <c r="E33" s="43">
        <v>45800.416666666664</v>
      </c>
      <c r="F33" s="3" t="s">
        <v>41</v>
      </c>
      <c r="G33" s="3" t="s">
        <v>14</v>
      </c>
      <c r="H33" s="3" t="s">
        <v>15</v>
      </c>
      <c r="I33" s="3" t="s">
        <v>53</v>
      </c>
    </row>
    <row r="34" spans="1:9" ht="60" hidden="1" x14ac:dyDescent="0.25">
      <c r="A34" s="3" t="s">
        <v>9</v>
      </c>
      <c r="B34" s="3" t="s">
        <v>79</v>
      </c>
      <c r="C34" s="3" t="s">
        <v>11</v>
      </c>
      <c r="D34" s="3" t="s">
        <v>12</v>
      </c>
      <c r="E34" s="43">
        <v>45800.458333333336</v>
      </c>
      <c r="F34" s="3" t="s">
        <v>41</v>
      </c>
      <c r="G34" s="3" t="s">
        <v>14</v>
      </c>
      <c r="H34" s="3" t="s">
        <v>15</v>
      </c>
      <c r="I34" s="3" t="s">
        <v>53</v>
      </c>
    </row>
    <row r="35" spans="1:9" ht="60" hidden="1" x14ac:dyDescent="0.25">
      <c r="A35" s="3" t="s">
        <v>9</v>
      </c>
      <c r="B35" s="3" t="s">
        <v>80</v>
      </c>
      <c r="C35" s="3" t="s">
        <v>11</v>
      </c>
      <c r="D35" s="3" t="s">
        <v>12</v>
      </c>
      <c r="E35" s="43">
        <v>45800.458333333336</v>
      </c>
      <c r="F35" s="3" t="s">
        <v>41</v>
      </c>
      <c r="G35" s="3" t="s">
        <v>14</v>
      </c>
      <c r="H35" s="3" t="s">
        <v>15</v>
      </c>
      <c r="I35" s="3" t="s">
        <v>53</v>
      </c>
    </row>
    <row r="36" spans="1:9" ht="60" hidden="1" x14ac:dyDescent="0.25">
      <c r="A36" s="3" t="s">
        <v>9</v>
      </c>
      <c r="B36" s="3" t="s">
        <v>81</v>
      </c>
      <c r="C36" s="3" t="s">
        <v>11</v>
      </c>
      <c r="D36" s="3" t="s">
        <v>12</v>
      </c>
      <c r="E36" s="43">
        <v>45803.375</v>
      </c>
      <c r="F36" s="3" t="s">
        <v>41</v>
      </c>
      <c r="G36" s="3" t="s">
        <v>14</v>
      </c>
      <c r="H36" s="3" t="s">
        <v>15</v>
      </c>
      <c r="I36" s="3" t="s">
        <v>53</v>
      </c>
    </row>
    <row r="37" spans="1:9" ht="105" hidden="1" x14ac:dyDescent="0.25">
      <c r="A37" s="3" t="s">
        <v>9</v>
      </c>
      <c r="B37" s="3" t="s">
        <v>82</v>
      </c>
      <c r="C37" s="3" t="s">
        <v>11</v>
      </c>
      <c r="D37" s="3">
        <v>148895</v>
      </c>
      <c r="E37" s="43">
        <v>45805.354166666664</v>
      </c>
      <c r="F37" s="3" t="s">
        <v>83</v>
      </c>
      <c r="G37" s="3" t="s">
        <v>14</v>
      </c>
      <c r="H37" s="3" t="s">
        <v>15</v>
      </c>
      <c r="I37" s="3" t="s">
        <v>84</v>
      </c>
    </row>
    <row r="38" spans="1:9" ht="60" hidden="1" x14ac:dyDescent="0.25">
      <c r="A38" s="3" t="s">
        <v>9</v>
      </c>
      <c r="B38" s="3" t="s">
        <v>85</v>
      </c>
      <c r="C38" s="3" t="s">
        <v>11</v>
      </c>
      <c r="D38" s="3" t="s">
        <v>12</v>
      </c>
      <c r="E38" s="43">
        <v>45804.375</v>
      </c>
      <c r="F38" s="3" t="s">
        <v>41</v>
      </c>
      <c r="G38" s="3" t="s">
        <v>14</v>
      </c>
      <c r="H38" s="3" t="s">
        <v>15</v>
      </c>
      <c r="I38" s="3" t="s">
        <v>53</v>
      </c>
    </row>
    <row r="39" spans="1:9" ht="60" hidden="1" x14ac:dyDescent="0.25">
      <c r="A39" s="3" t="s">
        <v>9</v>
      </c>
      <c r="B39" s="3" t="s">
        <v>86</v>
      </c>
      <c r="C39" s="3" t="s">
        <v>11</v>
      </c>
      <c r="D39" s="3" t="s">
        <v>12</v>
      </c>
      <c r="E39" s="43">
        <v>45804.375</v>
      </c>
      <c r="F39" s="3" t="s">
        <v>41</v>
      </c>
      <c r="G39" s="3" t="s">
        <v>14</v>
      </c>
      <c r="H39" s="3" t="s">
        <v>15</v>
      </c>
      <c r="I39" s="3" t="s">
        <v>53</v>
      </c>
    </row>
    <row r="40" spans="1:9" ht="60" hidden="1" x14ac:dyDescent="0.25">
      <c r="A40" s="3" t="s">
        <v>9</v>
      </c>
      <c r="B40" s="3" t="s">
        <v>87</v>
      </c>
      <c r="C40" s="3" t="s">
        <v>11</v>
      </c>
      <c r="D40" s="3" t="s">
        <v>12</v>
      </c>
      <c r="E40" s="43">
        <v>45804.416666666664</v>
      </c>
      <c r="F40" s="3" t="s">
        <v>41</v>
      </c>
      <c r="G40" s="3" t="s">
        <v>14</v>
      </c>
      <c r="H40" s="3" t="s">
        <v>15</v>
      </c>
      <c r="I40" s="3" t="s">
        <v>53</v>
      </c>
    </row>
    <row r="41" spans="1:9" ht="60" hidden="1" x14ac:dyDescent="0.25">
      <c r="A41" s="3" t="s">
        <v>9</v>
      </c>
      <c r="B41" s="3" t="s">
        <v>88</v>
      </c>
      <c r="C41" s="3" t="s">
        <v>11</v>
      </c>
      <c r="D41" s="3" t="s">
        <v>12</v>
      </c>
      <c r="E41" s="43">
        <v>45804.416666666664</v>
      </c>
      <c r="F41" s="3" t="s">
        <v>41</v>
      </c>
      <c r="G41" s="3" t="s">
        <v>14</v>
      </c>
      <c r="H41" s="3" t="s">
        <v>15</v>
      </c>
      <c r="I41" s="3" t="s">
        <v>53</v>
      </c>
    </row>
    <row r="42" spans="1:9" ht="60" hidden="1" x14ac:dyDescent="0.25">
      <c r="A42" s="3" t="s">
        <v>9</v>
      </c>
      <c r="B42" s="3" t="s">
        <v>89</v>
      </c>
      <c r="C42" s="3" t="s">
        <v>11</v>
      </c>
      <c r="D42" s="3" t="s">
        <v>12</v>
      </c>
      <c r="E42" s="43">
        <v>45804.458333333336</v>
      </c>
      <c r="F42" s="3" t="s">
        <v>41</v>
      </c>
      <c r="G42" s="3" t="s">
        <v>14</v>
      </c>
      <c r="H42" s="3" t="s">
        <v>15</v>
      </c>
      <c r="I42" s="3" t="s">
        <v>53</v>
      </c>
    </row>
    <row r="43" spans="1:9" ht="60" hidden="1" x14ac:dyDescent="0.25">
      <c r="A43" s="3" t="s">
        <v>9</v>
      </c>
      <c r="B43" s="3" t="s">
        <v>90</v>
      </c>
      <c r="C43" s="3" t="s">
        <v>11</v>
      </c>
      <c r="D43" s="3" t="s">
        <v>12</v>
      </c>
      <c r="E43" s="43">
        <v>45805.375</v>
      </c>
      <c r="F43" s="3" t="s">
        <v>41</v>
      </c>
      <c r="G43" s="3" t="s">
        <v>14</v>
      </c>
      <c r="H43" s="3" t="s">
        <v>15</v>
      </c>
      <c r="I43" s="3" t="s">
        <v>53</v>
      </c>
    </row>
    <row r="44" spans="1:9" ht="60" hidden="1" x14ac:dyDescent="0.25">
      <c r="A44" s="3" t="s">
        <v>9</v>
      </c>
      <c r="B44" s="3" t="s">
        <v>91</v>
      </c>
      <c r="C44" s="3" t="s">
        <v>11</v>
      </c>
      <c r="D44" s="3" t="s">
        <v>12</v>
      </c>
      <c r="E44" s="43">
        <v>45805.375</v>
      </c>
      <c r="F44" s="3" t="s">
        <v>41</v>
      </c>
      <c r="G44" s="3" t="s">
        <v>14</v>
      </c>
      <c r="H44" s="3" t="s">
        <v>15</v>
      </c>
      <c r="I44" s="3" t="s">
        <v>53</v>
      </c>
    </row>
    <row r="45" spans="1:9" ht="120" hidden="1" x14ac:dyDescent="0.25">
      <c r="A45" s="3" t="s">
        <v>9</v>
      </c>
      <c r="B45" s="3" t="s">
        <v>92</v>
      </c>
      <c r="C45" s="3" t="s">
        <v>11</v>
      </c>
      <c r="D45" s="3">
        <v>195132</v>
      </c>
      <c r="E45" s="43">
        <v>45812.333333333336</v>
      </c>
      <c r="F45" s="3" t="s">
        <v>93</v>
      </c>
      <c r="G45" s="3" t="s">
        <v>14</v>
      </c>
      <c r="H45" s="3" t="s">
        <v>15</v>
      </c>
      <c r="I45" s="3" t="s">
        <v>27</v>
      </c>
    </row>
    <row r="46" spans="1:9" ht="300" hidden="1" x14ac:dyDescent="0.25">
      <c r="A46" s="3" t="s">
        <v>9</v>
      </c>
      <c r="B46" s="3" t="s">
        <v>94</v>
      </c>
      <c r="C46" s="3" t="s">
        <v>11</v>
      </c>
      <c r="D46" s="3" t="s">
        <v>12</v>
      </c>
      <c r="E46" s="43">
        <v>45812.354166666664</v>
      </c>
      <c r="F46" s="3" t="s">
        <v>95</v>
      </c>
      <c r="G46" s="3" t="s">
        <v>14</v>
      </c>
      <c r="H46" s="3" t="s">
        <v>15</v>
      </c>
      <c r="I46" s="3" t="s">
        <v>96</v>
      </c>
    </row>
    <row r="47" spans="1:9" ht="135" hidden="1" x14ac:dyDescent="0.25">
      <c r="A47" s="3" t="s">
        <v>9</v>
      </c>
      <c r="B47" s="3" t="s">
        <v>97</v>
      </c>
      <c r="C47" s="3" t="s">
        <v>11</v>
      </c>
      <c r="D47" s="3">
        <v>244703</v>
      </c>
      <c r="E47" s="43">
        <v>45812.375</v>
      </c>
      <c r="F47" s="3" t="s">
        <v>98</v>
      </c>
      <c r="G47" s="3" t="s">
        <v>14</v>
      </c>
      <c r="H47" s="3" t="s">
        <v>15</v>
      </c>
      <c r="I47" s="3" t="s">
        <v>99</v>
      </c>
    </row>
    <row r="48" spans="1:9" ht="120" hidden="1" x14ac:dyDescent="0.25">
      <c r="A48" s="3" t="s">
        <v>9</v>
      </c>
      <c r="B48" s="3" t="s">
        <v>100</v>
      </c>
      <c r="C48" s="3" t="s">
        <v>11</v>
      </c>
      <c r="D48" s="3">
        <v>141320</v>
      </c>
      <c r="E48" s="43">
        <v>45812.395833333336</v>
      </c>
      <c r="F48" s="3" t="s">
        <v>101</v>
      </c>
      <c r="G48" s="3" t="s">
        <v>14</v>
      </c>
      <c r="H48" s="3" t="s">
        <v>15</v>
      </c>
      <c r="I48" s="3" t="s">
        <v>102</v>
      </c>
    </row>
    <row r="49" spans="1:9" ht="45" hidden="1" x14ac:dyDescent="0.25">
      <c r="A49" s="3" t="s">
        <v>9</v>
      </c>
      <c r="B49" s="3" t="s">
        <v>103</v>
      </c>
      <c r="C49" s="3" t="s">
        <v>11</v>
      </c>
      <c r="D49" s="3">
        <v>231096</v>
      </c>
      <c r="E49" s="43">
        <v>45819.333333333336</v>
      </c>
      <c r="F49" s="3" t="s">
        <v>104</v>
      </c>
      <c r="G49" s="3" t="s">
        <v>14</v>
      </c>
      <c r="H49" s="3" t="s">
        <v>15</v>
      </c>
      <c r="I49" s="3" t="s">
        <v>105</v>
      </c>
    </row>
    <row r="50" spans="1:9" ht="75" hidden="1" x14ac:dyDescent="0.25">
      <c r="A50" s="3" t="s">
        <v>9</v>
      </c>
      <c r="B50" s="3" t="s">
        <v>106</v>
      </c>
      <c r="C50" s="3" t="s">
        <v>11</v>
      </c>
      <c r="D50" s="3">
        <v>239986</v>
      </c>
      <c r="E50" s="43">
        <v>45819.354166666664</v>
      </c>
      <c r="F50" s="3" t="s">
        <v>107</v>
      </c>
      <c r="G50" s="3" t="s">
        <v>14</v>
      </c>
      <c r="H50" s="3" t="s">
        <v>15</v>
      </c>
      <c r="I50" s="3" t="s">
        <v>36</v>
      </c>
    </row>
    <row r="51" spans="1:9" ht="90" hidden="1" x14ac:dyDescent="0.25">
      <c r="A51" s="3" t="s">
        <v>9</v>
      </c>
      <c r="B51" s="3" t="s">
        <v>108</v>
      </c>
      <c r="C51" s="3" t="s">
        <v>11</v>
      </c>
      <c r="D51" s="3">
        <v>143080</v>
      </c>
      <c r="E51" s="43">
        <v>45819.375</v>
      </c>
      <c r="F51" s="3" t="s">
        <v>109</v>
      </c>
      <c r="G51" s="3" t="s">
        <v>14</v>
      </c>
      <c r="H51" s="3" t="s">
        <v>15</v>
      </c>
      <c r="I51" s="3" t="s">
        <v>27</v>
      </c>
    </row>
    <row r="52" spans="1:9" ht="45" hidden="1" x14ac:dyDescent="0.25">
      <c r="A52" s="3" t="s">
        <v>9</v>
      </c>
      <c r="B52" s="3" t="s">
        <v>110</v>
      </c>
      <c r="C52" s="3" t="s">
        <v>11</v>
      </c>
      <c r="D52" s="3" t="s">
        <v>12</v>
      </c>
      <c r="E52" s="43">
        <v>45819.395833333336</v>
      </c>
      <c r="F52" s="3" t="s">
        <v>41</v>
      </c>
      <c r="G52" s="3" t="s">
        <v>14</v>
      </c>
      <c r="H52" s="3" t="s">
        <v>15</v>
      </c>
      <c r="I52" s="3" t="s">
        <v>69</v>
      </c>
    </row>
    <row r="53" spans="1:9" ht="60" hidden="1" x14ac:dyDescent="0.25">
      <c r="A53" s="3" t="s">
        <v>9</v>
      </c>
      <c r="B53" s="3" t="s">
        <v>111</v>
      </c>
      <c r="C53" s="3" t="s">
        <v>11</v>
      </c>
      <c r="D53" s="3">
        <v>162996</v>
      </c>
      <c r="E53" s="43">
        <v>45819.416666666664</v>
      </c>
      <c r="F53" s="3" t="s">
        <v>112</v>
      </c>
      <c r="G53" s="3" t="s">
        <v>14</v>
      </c>
      <c r="H53" s="3" t="s">
        <v>18</v>
      </c>
    </row>
    <row r="54" spans="1:9" ht="45" hidden="1" x14ac:dyDescent="0.25">
      <c r="A54" s="3" t="s">
        <v>9</v>
      </c>
      <c r="B54" s="3" t="s">
        <v>113</v>
      </c>
      <c r="C54" s="3" t="s">
        <v>11</v>
      </c>
      <c r="D54" s="3" t="s">
        <v>12</v>
      </c>
      <c r="E54" s="43">
        <v>45819.479166666664</v>
      </c>
      <c r="F54" s="3" t="s">
        <v>41</v>
      </c>
      <c r="G54" s="3" t="s">
        <v>14</v>
      </c>
      <c r="H54" s="3" t="s">
        <v>15</v>
      </c>
      <c r="I54" s="3" t="s">
        <v>114</v>
      </c>
    </row>
    <row r="55" spans="1:9" ht="75" hidden="1" x14ac:dyDescent="0.25">
      <c r="A55" s="3" t="s">
        <v>9</v>
      </c>
      <c r="B55" s="3" t="s">
        <v>115</v>
      </c>
      <c r="C55" s="3" t="s">
        <v>11</v>
      </c>
      <c r="D55" s="3">
        <v>215314</v>
      </c>
      <c r="E55" s="43">
        <v>45825.333333333336</v>
      </c>
      <c r="F55" s="3" t="s">
        <v>116</v>
      </c>
      <c r="G55" s="3" t="s">
        <v>14</v>
      </c>
      <c r="H55" s="3" t="s">
        <v>15</v>
      </c>
      <c r="I55" s="26" t="s">
        <v>117</v>
      </c>
    </row>
    <row r="56" spans="1:9" ht="180" hidden="1" x14ac:dyDescent="0.25">
      <c r="A56" s="3" t="s">
        <v>9</v>
      </c>
      <c r="B56" s="3" t="s">
        <v>118</v>
      </c>
      <c r="C56" s="3" t="s">
        <v>11</v>
      </c>
      <c r="D56" s="3">
        <v>207850</v>
      </c>
      <c r="E56" s="43">
        <v>45825.354166666664</v>
      </c>
      <c r="F56" s="3" t="s">
        <v>119</v>
      </c>
      <c r="G56" s="3" t="s">
        <v>14</v>
      </c>
      <c r="H56" s="3" t="s">
        <v>15</v>
      </c>
      <c r="I56" s="26" t="s">
        <v>120</v>
      </c>
    </row>
    <row r="57" spans="1:9" ht="105" hidden="1" x14ac:dyDescent="0.25">
      <c r="A57" s="3" t="s">
        <v>9</v>
      </c>
      <c r="B57" s="3" t="s">
        <v>121</v>
      </c>
      <c r="C57" s="3" t="s">
        <v>11</v>
      </c>
      <c r="D57" s="3">
        <v>147434</v>
      </c>
      <c r="E57" s="43">
        <v>45825.375</v>
      </c>
      <c r="F57" s="3" t="s">
        <v>122</v>
      </c>
      <c r="G57" s="3" t="s">
        <v>14</v>
      </c>
      <c r="H57" s="3" t="s">
        <v>15</v>
      </c>
      <c r="I57" s="26" t="s">
        <v>24</v>
      </c>
    </row>
    <row r="58" spans="1:9" ht="150" hidden="1" x14ac:dyDescent="0.25">
      <c r="A58" s="3" t="s">
        <v>9</v>
      </c>
      <c r="B58" s="3" t="s">
        <v>123</v>
      </c>
      <c r="C58" s="3" t="s">
        <v>11</v>
      </c>
      <c r="D58" s="3">
        <v>245115</v>
      </c>
      <c r="E58" s="43">
        <v>45825.395833333336</v>
      </c>
      <c r="F58" s="3" t="s">
        <v>124</v>
      </c>
      <c r="G58" s="3" t="s">
        <v>14</v>
      </c>
      <c r="H58" s="3" t="s">
        <v>15</v>
      </c>
      <c r="I58" s="26" t="s">
        <v>27</v>
      </c>
    </row>
    <row r="59" spans="1:9" ht="135" hidden="1" x14ac:dyDescent="0.25">
      <c r="A59" s="3" t="s">
        <v>9</v>
      </c>
      <c r="B59" s="3" t="s">
        <v>125</v>
      </c>
      <c r="C59" s="3" t="s">
        <v>11</v>
      </c>
      <c r="D59" s="3">
        <v>141256</v>
      </c>
      <c r="E59" s="43">
        <v>45826.333333333336</v>
      </c>
      <c r="F59" s="3" t="s">
        <v>126</v>
      </c>
      <c r="G59" s="3" t="s">
        <v>14</v>
      </c>
      <c r="H59" s="3" t="s">
        <v>15</v>
      </c>
      <c r="I59" s="26" t="s">
        <v>102</v>
      </c>
    </row>
    <row r="60" spans="1:9" ht="60" hidden="1" x14ac:dyDescent="0.25">
      <c r="A60" s="3" t="s">
        <v>9</v>
      </c>
      <c r="B60" s="3" t="s">
        <v>111</v>
      </c>
      <c r="C60" s="3" t="s">
        <v>11</v>
      </c>
      <c r="D60" s="3">
        <v>141256</v>
      </c>
      <c r="E60" s="43">
        <v>45826.354166666664</v>
      </c>
      <c r="F60" s="3" t="s">
        <v>112</v>
      </c>
      <c r="G60" s="3" t="s">
        <v>14</v>
      </c>
      <c r="H60" s="3" t="s">
        <v>18</v>
      </c>
      <c r="I60" s="26"/>
    </row>
    <row r="61" spans="1:9" ht="60" hidden="1" x14ac:dyDescent="0.25">
      <c r="A61" s="3" t="s">
        <v>9</v>
      </c>
      <c r="B61" s="3" t="s">
        <v>127</v>
      </c>
      <c r="C61" s="3" t="s">
        <v>11</v>
      </c>
      <c r="D61" s="3" t="s">
        <v>12</v>
      </c>
      <c r="E61" s="43">
        <v>45834.583333333336</v>
      </c>
      <c r="F61" s="3" t="s">
        <v>128</v>
      </c>
      <c r="G61" s="3" t="s">
        <v>14</v>
      </c>
      <c r="H61" s="3" t="s">
        <v>15</v>
      </c>
      <c r="I61" s="26" t="s">
        <v>73</v>
      </c>
    </row>
    <row r="62" spans="1:9" ht="120" hidden="1" x14ac:dyDescent="0.25">
      <c r="A62" s="3" t="s">
        <v>9</v>
      </c>
      <c r="B62" s="3" t="s">
        <v>129</v>
      </c>
      <c r="C62" s="3" t="s">
        <v>11</v>
      </c>
      <c r="D62" s="27">
        <v>82450</v>
      </c>
      <c r="E62" s="43">
        <v>45835.333333333336</v>
      </c>
      <c r="F62" s="3" t="s">
        <v>130</v>
      </c>
      <c r="G62" s="3" t="s">
        <v>14</v>
      </c>
      <c r="H62" s="3" t="s">
        <v>15</v>
      </c>
      <c r="I62" s="26" t="s">
        <v>131</v>
      </c>
    </row>
    <row r="63" spans="1:9" ht="118.5" hidden="1" customHeight="1" x14ac:dyDescent="0.25">
      <c r="A63" s="3" t="s">
        <v>9</v>
      </c>
      <c r="B63" s="3" t="s">
        <v>132</v>
      </c>
      <c r="C63" s="3" t="s">
        <v>11</v>
      </c>
      <c r="D63" s="27">
        <v>96200</v>
      </c>
      <c r="E63" s="43">
        <v>45835.354166666664</v>
      </c>
      <c r="F63" s="3" t="s">
        <v>133</v>
      </c>
      <c r="G63" s="3" t="s">
        <v>14</v>
      </c>
      <c r="H63" s="3" t="s">
        <v>15</v>
      </c>
      <c r="I63" s="26" t="s">
        <v>131</v>
      </c>
    </row>
    <row r="64" spans="1:9" ht="150" hidden="1" x14ac:dyDescent="0.25">
      <c r="A64" s="3" t="s">
        <v>9</v>
      </c>
      <c r="B64" s="3" t="s">
        <v>134</v>
      </c>
      <c r="C64" s="3" t="s">
        <v>11</v>
      </c>
      <c r="D64" s="27">
        <v>222883</v>
      </c>
      <c r="E64" s="43">
        <v>45854.333333333336</v>
      </c>
      <c r="F64" s="3" t="s">
        <v>135</v>
      </c>
      <c r="G64" s="3" t="s">
        <v>14</v>
      </c>
      <c r="H64" s="3" t="s">
        <v>21</v>
      </c>
      <c r="I64" s="26"/>
    </row>
    <row r="65" spans="1:10" ht="75" hidden="1" x14ac:dyDescent="0.25">
      <c r="A65" s="3" t="s">
        <v>9</v>
      </c>
      <c r="B65" s="33" t="s">
        <v>136</v>
      </c>
      <c r="C65" s="3" t="s">
        <v>11</v>
      </c>
      <c r="D65" s="27">
        <v>142137</v>
      </c>
      <c r="E65" s="43">
        <v>45854.354166666664</v>
      </c>
      <c r="F65" s="3" t="s">
        <v>137</v>
      </c>
      <c r="G65" s="3" t="s">
        <v>14</v>
      </c>
      <c r="H65" s="3" t="s">
        <v>15</v>
      </c>
      <c r="I65" s="26" t="s">
        <v>53</v>
      </c>
    </row>
    <row r="66" spans="1:10" ht="75" hidden="1" x14ac:dyDescent="0.25">
      <c r="A66" s="3" t="s">
        <v>9</v>
      </c>
      <c r="B66" s="34" t="s">
        <v>138</v>
      </c>
      <c r="C66" s="3" t="s">
        <v>11</v>
      </c>
      <c r="D66" s="27">
        <v>187127</v>
      </c>
      <c r="E66" s="43">
        <v>45854.375</v>
      </c>
      <c r="F66" s="3" t="s">
        <v>139</v>
      </c>
      <c r="G66" s="3" t="s">
        <v>14</v>
      </c>
      <c r="H66" s="3" t="s">
        <v>15</v>
      </c>
      <c r="I66" s="26" t="s">
        <v>140</v>
      </c>
    </row>
    <row r="67" spans="1:10" ht="150" hidden="1" x14ac:dyDescent="0.25">
      <c r="A67" s="3" t="s">
        <v>9</v>
      </c>
      <c r="B67" s="34" t="s">
        <v>141</v>
      </c>
      <c r="C67" s="3" t="s">
        <v>11</v>
      </c>
      <c r="D67" s="27" t="s">
        <v>12</v>
      </c>
      <c r="E67" s="43">
        <v>45855.333333333336</v>
      </c>
      <c r="F67" s="3" t="s">
        <v>142</v>
      </c>
      <c r="G67" s="3" t="s">
        <v>14</v>
      </c>
      <c r="H67" s="3" t="s">
        <v>15</v>
      </c>
      <c r="I67" s="26" t="s">
        <v>73</v>
      </c>
    </row>
    <row r="68" spans="1:10" ht="135" hidden="1" x14ac:dyDescent="0.25">
      <c r="A68" s="3" t="s">
        <v>9</v>
      </c>
      <c r="B68" s="34" t="s">
        <v>67</v>
      </c>
      <c r="C68" s="3" t="s">
        <v>11</v>
      </c>
      <c r="D68" s="27">
        <v>122711</v>
      </c>
      <c r="E68" s="43">
        <v>45855.354166666664</v>
      </c>
      <c r="F68" s="3" t="s">
        <v>143</v>
      </c>
      <c r="G68" s="3" t="s">
        <v>14</v>
      </c>
      <c r="H68" s="3" t="s">
        <v>15</v>
      </c>
      <c r="I68" s="26" t="s">
        <v>53</v>
      </c>
    </row>
    <row r="69" spans="1:10" ht="45" hidden="1" x14ac:dyDescent="0.25">
      <c r="A69" s="3" t="s">
        <v>9</v>
      </c>
      <c r="B69" s="34" t="s">
        <v>144</v>
      </c>
      <c r="C69" s="3" t="s">
        <v>11</v>
      </c>
      <c r="D69" s="27" t="s">
        <v>12</v>
      </c>
      <c r="E69" s="43">
        <v>45856.375</v>
      </c>
      <c r="F69" s="3" t="s">
        <v>41</v>
      </c>
      <c r="G69" s="3" t="s">
        <v>14</v>
      </c>
      <c r="H69" s="3" t="s">
        <v>15</v>
      </c>
      <c r="I69" s="26" t="s">
        <v>69</v>
      </c>
    </row>
    <row r="70" spans="1:10" ht="45" hidden="1" x14ac:dyDescent="0.25">
      <c r="A70" s="3" t="s">
        <v>9</v>
      </c>
      <c r="B70" s="34" t="s">
        <v>145</v>
      </c>
      <c r="C70" s="3" t="s">
        <v>11</v>
      </c>
      <c r="D70" s="27" t="s">
        <v>12</v>
      </c>
      <c r="E70" s="43">
        <v>45856.375</v>
      </c>
      <c r="F70" s="3" t="s">
        <v>41</v>
      </c>
      <c r="G70" s="3" t="s">
        <v>14</v>
      </c>
      <c r="H70" s="3" t="s">
        <v>15</v>
      </c>
      <c r="I70" s="26" t="s">
        <v>69</v>
      </c>
    </row>
    <row r="71" spans="1:10" ht="120" hidden="1" x14ac:dyDescent="0.25">
      <c r="A71" s="3" t="s">
        <v>9</v>
      </c>
      <c r="B71" s="34" t="s">
        <v>146</v>
      </c>
      <c r="C71" s="3" t="s">
        <v>11</v>
      </c>
      <c r="D71" s="27">
        <v>264323</v>
      </c>
      <c r="E71" s="43">
        <v>45863.375</v>
      </c>
      <c r="F71" s="3" t="s">
        <v>147</v>
      </c>
      <c r="G71" s="3" t="s">
        <v>14</v>
      </c>
      <c r="H71" s="3" t="s">
        <v>15</v>
      </c>
      <c r="I71" s="26" t="s">
        <v>148</v>
      </c>
    </row>
    <row r="72" spans="1:10" ht="135" hidden="1" x14ac:dyDescent="0.25">
      <c r="A72" s="3" t="s">
        <v>9</v>
      </c>
      <c r="B72" s="34" t="s">
        <v>149</v>
      </c>
      <c r="C72" s="3" t="s">
        <v>11</v>
      </c>
      <c r="D72" s="27">
        <v>242433</v>
      </c>
      <c r="E72" s="43">
        <v>45863.395833333336</v>
      </c>
      <c r="F72" s="3" t="s">
        <v>150</v>
      </c>
      <c r="G72" s="3" t="s">
        <v>14</v>
      </c>
      <c r="H72" s="3" t="s">
        <v>15</v>
      </c>
      <c r="I72" s="26" t="s">
        <v>151</v>
      </c>
    </row>
    <row r="73" spans="1:10" ht="60" hidden="1" x14ac:dyDescent="0.25">
      <c r="A73" s="3" t="s">
        <v>9</v>
      </c>
      <c r="B73" s="34" t="s">
        <v>152</v>
      </c>
      <c r="C73" s="3" t="s">
        <v>11</v>
      </c>
      <c r="D73" s="27" t="s">
        <v>12</v>
      </c>
      <c r="E73" s="43">
        <v>45863.416666666664</v>
      </c>
      <c r="F73" s="3" t="s">
        <v>128</v>
      </c>
      <c r="G73" s="3" t="s">
        <v>14</v>
      </c>
      <c r="H73" s="3" t="s">
        <v>15</v>
      </c>
      <c r="I73" s="26" t="s">
        <v>140</v>
      </c>
      <c r="J73" s="26"/>
    </row>
    <row r="74" spans="1:10" ht="60" hidden="1" x14ac:dyDescent="0.25">
      <c r="A74" s="3" t="s">
        <v>9</v>
      </c>
      <c r="B74" s="34" t="s">
        <v>153</v>
      </c>
      <c r="C74" s="3" t="s">
        <v>11</v>
      </c>
      <c r="D74" s="27" t="s">
        <v>12</v>
      </c>
      <c r="E74" s="43">
        <v>45863.4375</v>
      </c>
      <c r="F74" s="3" t="s">
        <v>128</v>
      </c>
      <c r="G74" s="3" t="s">
        <v>14</v>
      </c>
      <c r="H74" s="3" t="s">
        <v>15</v>
      </c>
      <c r="I74" s="3" t="s">
        <v>140</v>
      </c>
    </row>
    <row r="75" spans="1:10" ht="60" hidden="1" x14ac:dyDescent="0.25">
      <c r="A75" s="3" t="s">
        <v>9</v>
      </c>
      <c r="B75" s="34" t="s">
        <v>154</v>
      </c>
      <c r="C75" s="3" t="s">
        <v>11</v>
      </c>
      <c r="D75" s="27" t="s">
        <v>12</v>
      </c>
      <c r="E75" s="43">
        <v>45863.458333333336</v>
      </c>
      <c r="F75" s="3" t="s">
        <v>128</v>
      </c>
      <c r="G75" s="3" t="s">
        <v>14</v>
      </c>
      <c r="H75" s="3" t="s">
        <v>15</v>
      </c>
      <c r="I75" s="3" t="s">
        <v>73</v>
      </c>
    </row>
    <row r="76" spans="1:10" ht="60" hidden="1" x14ac:dyDescent="0.25">
      <c r="A76" s="3" t="s">
        <v>9</v>
      </c>
      <c r="B76" s="34" t="s">
        <v>155</v>
      </c>
      <c r="C76" s="3" t="s">
        <v>11</v>
      </c>
      <c r="D76" s="27" t="s">
        <v>12</v>
      </c>
      <c r="E76" s="41">
        <v>45873.333333333336</v>
      </c>
      <c r="F76" s="3" t="s">
        <v>128</v>
      </c>
      <c r="G76" s="3" t="s">
        <v>14</v>
      </c>
      <c r="H76" s="3" t="s">
        <v>15</v>
      </c>
      <c r="I76" s="3" t="str">
        <f>_xlfn.XLOOKUP(B76,Table1[Placa VH],Table1[Ubicación del elemento]," ")</f>
        <v>COMANDO OPERATIVO DE APOYO ESPECIALIZADO</v>
      </c>
    </row>
    <row r="77" spans="1:10" ht="60" hidden="1" x14ac:dyDescent="0.25">
      <c r="A77" s="3" t="s">
        <v>9</v>
      </c>
      <c r="B77" s="34" t="s">
        <v>156</v>
      </c>
      <c r="C77" s="3" t="s">
        <v>11</v>
      </c>
      <c r="D77" s="27" t="s">
        <v>12</v>
      </c>
      <c r="E77" s="41">
        <v>45873.354166666664</v>
      </c>
      <c r="F77" s="3" t="s">
        <v>128</v>
      </c>
      <c r="G77" s="3" t="s">
        <v>14</v>
      </c>
      <c r="H77" s="3" t="s">
        <v>15</v>
      </c>
      <c r="I77" s="3" t="str">
        <f>_xlfn.XLOOKUP(B77,Table1[Placa VH],Table1[Ubicación del elemento]," ")</f>
        <v>GRUPO LOGISTICO</v>
      </c>
    </row>
    <row r="78" spans="1:10" ht="60" hidden="1" x14ac:dyDescent="0.25">
      <c r="A78" s="3" t="s">
        <v>9</v>
      </c>
      <c r="B78" s="34" t="s">
        <v>157</v>
      </c>
      <c r="C78" s="3" t="s">
        <v>11</v>
      </c>
      <c r="D78" s="27" t="s">
        <v>12</v>
      </c>
      <c r="E78" s="41">
        <v>45873.375</v>
      </c>
      <c r="F78" s="3" t="s">
        <v>128</v>
      </c>
      <c r="G78" s="3" t="s">
        <v>14</v>
      </c>
      <c r="H78" s="3" t="s">
        <v>15</v>
      </c>
      <c r="I78" s="3" t="str">
        <f>_xlfn.XLOOKUP(B78,Table1[Placa VH],Table1[Ubicación del elemento]," ")</f>
        <v>GRUPO FUERZA DISPONIBLE</v>
      </c>
    </row>
    <row r="79" spans="1:10" ht="60" hidden="1" x14ac:dyDescent="0.25">
      <c r="A79" s="3" t="s">
        <v>9</v>
      </c>
      <c r="B79" s="34" t="s">
        <v>158</v>
      </c>
      <c r="C79" s="3" t="s">
        <v>11</v>
      </c>
      <c r="D79" s="27" t="s">
        <v>12</v>
      </c>
      <c r="E79" s="41">
        <v>45873.395833333336</v>
      </c>
      <c r="F79" s="3" t="s">
        <v>128</v>
      </c>
      <c r="G79" s="3" t="s">
        <v>14</v>
      </c>
      <c r="H79" s="3" t="s">
        <v>15</v>
      </c>
      <c r="I79" s="3" t="str">
        <f>_xlfn.XLOOKUP(B79,Table1[Placa VH],Table1[Ubicación del elemento]," ")</f>
        <v>GRUPO FUERZA DISPONIBLE</v>
      </c>
    </row>
    <row r="80" spans="1:10" ht="60" hidden="1" x14ac:dyDescent="0.25">
      <c r="A80" s="3" t="s">
        <v>9</v>
      </c>
      <c r="B80" s="34" t="s">
        <v>159</v>
      </c>
      <c r="C80" s="3" t="s">
        <v>11</v>
      </c>
      <c r="D80" s="27" t="s">
        <v>12</v>
      </c>
      <c r="E80" s="41">
        <v>45873.416666666664</v>
      </c>
      <c r="F80" s="3" t="s">
        <v>128</v>
      </c>
      <c r="G80" s="3" t="s">
        <v>14</v>
      </c>
      <c r="H80" s="3" t="s">
        <v>15</v>
      </c>
      <c r="I80" s="3" t="str">
        <f>_xlfn.XLOOKUP(B80,Table1[Placa VH],Table1[Ubicación del elemento]," ")</f>
        <v>SECCIONAL INVESTIGACION CRIMINAL MEBOG</v>
      </c>
    </row>
    <row r="81" spans="1:9" ht="60" hidden="1" x14ac:dyDescent="0.25">
      <c r="A81" s="3" t="s">
        <v>9</v>
      </c>
      <c r="B81" s="34" t="s">
        <v>160</v>
      </c>
      <c r="C81" s="3" t="s">
        <v>11</v>
      </c>
      <c r="D81" s="27" t="s">
        <v>12</v>
      </c>
      <c r="E81" s="41">
        <v>45873.4375</v>
      </c>
      <c r="F81" s="3" t="s">
        <v>128</v>
      </c>
      <c r="G81" s="3" t="s">
        <v>14</v>
      </c>
      <c r="H81" s="3" t="s">
        <v>15</v>
      </c>
      <c r="I81" s="3" t="str">
        <f>_xlfn.XLOOKUP(B81,Table1[Placa VH],Table1[Ubicación del elemento]," ")</f>
        <v>SECCIONAL DE INTELIGENCIA POLICIAL MEBOG</v>
      </c>
    </row>
    <row r="82" spans="1:9" ht="135" hidden="1" x14ac:dyDescent="0.25">
      <c r="A82" s="3" t="s">
        <v>9</v>
      </c>
      <c r="B82" s="34" t="s">
        <v>62</v>
      </c>
      <c r="C82" s="3" t="s">
        <v>11</v>
      </c>
      <c r="D82" s="27" t="s">
        <v>12</v>
      </c>
      <c r="E82" s="41">
        <v>45874.333333333336</v>
      </c>
      <c r="F82" s="3" t="s">
        <v>161</v>
      </c>
      <c r="G82" s="3" t="s">
        <v>14</v>
      </c>
      <c r="H82" s="3" t="str">
        <f>_xlfn.XLOOKUP(B82,Table1[Placa VH],Table1[Agencia]," ")</f>
        <v>SDSCJ</v>
      </c>
      <c r="I82" s="3" t="str">
        <f>_xlfn.XLOOKUP(B82,Table1[Placa VH],Table1[Ubicación del elemento]," ")</f>
        <v>OFICINA CENTRO DE COMANDO, CONTROL, COMUNICACIONES Y COMPUTO C4</v>
      </c>
    </row>
    <row r="83" spans="1:9" ht="75" hidden="1" x14ac:dyDescent="0.25">
      <c r="A83" s="3" t="s">
        <v>9</v>
      </c>
      <c r="B83" s="34" t="s">
        <v>31</v>
      </c>
      <c r="C83" s="3" t="s">
        <v>11</v>
      </c>
      <c r="D83" s="27">
        <v>165481</v>
      </c>
      <c r="E83" s="41">
        <v>45881.6875</v>
      </c>
      <c r="F83" s="3" t="s">
        <v>162</v>
      </c>
      <c r="G83" s="3" t="s">
        <v>14</v>
      </c>
      <c r="H83" s="3" t="str">
        <f>_xlfn.XLOOKUP(B83,Table1[Placa VH],Table1[Agencia]," ")</f>
        <v>MEBOG</v>
      </c>
      <c r="I83" s="3" t="str">
        <f>_xlfn.XLOOKUP(B83,Table1[Placa VH],Table1[Ubicación del elemento]," ")</f>
        <v>GRUPO PROTECCION A PERSONAS E INSTALACIONES MEBOG</v>
      </c>
    </row>
    <row r="84" spans="1:9" ht="60" hidden="1" x14ac:dyDescent="0.25">
      <c r="A84" s="3" t="s">
        <v>9</v>
      </c>
      <c r="B84" s="34" t="s">
        <v>16</v>
      </c>
      <c r="C84" s="3" t="s">
        <v>11</v>
      </c>
      <c r="D84" s="27" t="s">
        <v>163</v>
      </c>
      <c r="E84" s="41">
        <v>45931.354166666664</v>
      </c>
      <c r="F84" s="3" t="s">
        <v>164</v>
      </c>
      <c r="G84" s="3" t="s">
        <v>14</v>
      </c>
      <c r="H84" s="3" t="str">
        <f>_xlfn.XLOOKUP(B84,Table1[Placa VH],Table1[Agencia]," ")</f>
        <v>SDSCJ</v>
      </c>
      <c r="I84" s="3" t="str">
        <f>_xlfn.XLOOKUP(B84,Table1[Placa VH],Table1[Ubicación del elemento]," ")</f>
        <v>SECRETARIA DE SEGURIDAD CONVIVENCIA Y JUSTICIA</v>
      </c>
    </row>
    <row r="85" spans="1:9" ht="90" hidden="1" x14ac:dyDescent="0.25">
      <c r="A85" s="3" t="s">
        <v>9</v>
      </c>
      <c r="B85" s="34" t="s">
        <v>111</v>
      </c>
      <c r="C85" s="3" t="s">
        <v>11</v>
      </c>
      <c r="D85" s="27">
        <v>162996</v>
      </c>
      <c r="E85" s="41">
        <v>45931.375</v>
      </c>
      <c r="F85" s="3" t="s">
        <v>165</v>
      </c>
      <c r="G85" s="3" t="s">
        <v>14</v>
      </c>
      <c r="H85" s="3" t="str">
        <f>_xlfn.XLOOKUP(B85,Table1[Placa VH],Table1[Agencia]," ")</f>
        <v>SDSCJ</v>
      </c>
      <c r="I85" s="3" t="str">
        <f>_xlfn.XLOOKUP(B85,Table1[Placa VH],Table1[Ubicación del elemento]," ")</f>
        <v>DIRECCIÓN DE RECURSOS FÍSICOS</v>
      </c>
    </row>
    <row r="86" spans="1:9" ht="60" hidden="1" x14ac:dyDescent="0.25">
      <c r="A86" s="3" t="s">
        <v>9</v>
      </c>
      <c r="B86" s="34" t="s">
        <v>67</v>
      </c>
      <c r="C86" s="3" t="s">
        <v>11</v>
      </c>
      <c r="D86" s="27">
        <v>122711</v>
      </c>
      <c r="E86" s="41">
        <v>45945.333333333336</v>
      </c>
      <c r="F86" s="3" t="s">
        <v>166</v>
      </c>
      <c r="G86" s="3" t="s">
        <v>14</v>
      </c>
      <c r="H86" s="3" t="str">
        <f>_xlfn.XLOOKUP(B86,Table1[Placa VH],Table1[Agencia]," ")</f>
        <v>MEBOG</v>
      </c>
      <c r="I86" s="3" t="str">
        <f>_xlfn.XLOOKUP(B86,Table1[Placa VH],Table1[Ubicación del elemento]," ")</f>
        <v>SECCIONAL INVESTIGACION CRIMINAL MEBOG</v>
      </c>
    </row>
    <row r="87" spans="1:9" ht="120" hidden="1" x14ac:dyDescent="0.25">
      <c r="A87" s="3" t="s">
        <v>9</v>
      </c>
      <c r="B87" s="34" t="s">
        <v>167</v>
      </c>
      <c r="C87" s="3" t="s">
        <v>11</v>
      </c>
      <c r="D87" s="27">
        <v>153784</v>
      </c>
      <c r="E87" s="41">
        <v>45945.354166666664</v>
      </c>
      <c r="F87" s="3" t="s">
        <v>168</v>
      </c>
      <c r="G87" s="3" t="s">
        <v>14</v>
      </c>
      <c r="H87" s="3" t="str">
        <f>_xlfn.XLOOKUP(B87,Table1[Placa VH],Table1[Agencia]," ")</f>
        <v>MEBOG</v>
      </c>
      <c r="I87" s="3" t="str">
        <f>_xlfn.XLOOKUP(B87,Table1[Placa VH],Table1[Ubicación del elemento]," ")</f>
        <v>SECCIONAL INVESTIGACION CRIMINAL MEBOG</v>
      </c>
    </row>
    <row r="88" spans="1:9" ht="75" hidden="1" x14ac:dyDescent="0.25">
      <c r="A88" s="3" t="s">
        <v>9</v>
      </c>
      <c r="B88" s="34" t="s">
        <v>169</v>
      </c>
      <c r="C88" s="3" t="s">
        <v>11</v>
      </c>
      <c r="D88" s="27">
        <v>157238</v>
      </c>
      <c r="E88" s="41">
        <v>45945.375</v>
      </c>
      <c r="F88" s="3" t="s">
        <v>170</v>
      </c>
      <c r="G88" s="3" t="s">
        <v>14</v>
      </c>
      <c r="H88" s="3" t="str">
        <f>_xlfn.XLOOKUP(B88,Table1[Placa VH],Table1[Agencia]," ")</f>
        <v>MEBOG</v>
      </c>
      <c r="I88" s="3" t="str">
        <f>_xlfn.XLOOKUP(B88,Table1[Placa VH],Table1[Ubicación del elemento]," ")</f>
        <v>SECCIONAL INVESTIGACION CRIMINAL MEBOG</v>
      </c>
    </row>
    <row r="89" spans="1:9" ht="120" hidden="1" x14ac:dyDescent="0.25">
      <c r="A89" s="3" t="s">
        <v>9</v>
      </c>
      <c r="B89" s="34" t="s">
        <v>171</v>
      </c>
      <c r="C89" s="3" t="s">
        <v>11</v>
      </c>
      <c r="D89" s="27">
        <v>173667</v>
      </c>
      <c r="E89" s="41">
        <v>45945.395833333336</v>
      </c>
      <c r="F89" s="3" t="s">
        <v>172</v>
      </c>
      <c r="G89" s="3" t="s">
        <v>14</v>
      </c>
      <c r="H89" s="3" t="str">
        <f>_xlfn.XLOOKUP(B89,Table1[Placa VH],Table1[Agencia]," ")</f>
        <v>MEBOG</v>
      </c>
      <c r="I89" s="3" t="str">
        <f>_xlfn.XLOOKUP(B89,Table1[Placa VH],Table1[Ubicación del elemento]," ")</f>
        <v>SECCIONAL INVESTIGACION CRIMINAL MEBOG</v>
      </c>
    </row>
    <row r="90" spans="1:9" ht="90" hidden="1" x14ac:dyDescent="0.25">
      <c r="A90" s="3" t="s">
        <v>9</v>
      </c>
      <c r="B90" s="34" t="s">
        <v>173</v>
      </c>
      <c r="C90" s="3" t="s">
        <v>11</v>
      </c>
      <c r="D90" s="27">
        <v>210286</v>
      </c>
      <c r="E90" s="41">
        <v>45945.416666666664</v>
      </c>
      <c r="F90" s="3" t="s">
        <v>174</v>
      </c>
      <c r="G90" s="3" t="s">
        <v>14</v>
      </c>
      <c r="H90" s="3" t="str">
        <f>_xlfn.XLOOKUP(B90,Table1[Placa VH],Table1[Agencia]," ")</f>
        <v>MEBOG</v>
      </c>
      <c r="I90" s="3" t="str">
        <f>_xlfn.XLOOKUP(B90,Table1[Placa VH],Table1[Ubicación del elemento]," ")</f>
        <v>SECCIONAL INVESTIGACION CRIMINAL MEBOG</v>
      </c>
    </row>
    <row r="91" spans="1:9" ht="90" hidden="1" x14ac:dyDescent="0.25">
      <c r="A91" s="3" t="s">
        <v>9</v>
      </c>
      <c r="B91" s="34" t="s">
        <v>19</v>
      </c>
      <c r="C91" s="3" t="s">
        <v>11</v>
      </c>
      <c r="D91" s="27">
        <v>42070</v>
      </c>
      <c r="E91" s="41">
        <v>45945.4375</v>
      </c>
      <c r="F91" s="3" t="s">
        <v>175</v>
      </c>
      <c r="G91" s="3" t="s">
        <v>14</v>
      </c>
      <c r="H91" s="3" t="str">
        <f>_xlfn.XLOOKUP(B91,Table1[Placa VH],Table1[Agencia]," ")</f>
        <v>XIII BRIGADA</v>
      </c>
      <c r="I91" s="3" t="str">
        <f>_xlfn.XLOOKUP(B91,Table1[Placa VH],Table1[Ubicación del elemento]," ")</f>
        <v>BR-13</v>
      </c>
    </row>
    <row r="92" spans="1:9" ht="165" hidden="1" x14ac:dyDescent="0.25">
      <c r="A92" s="3" t="s">
        <v>9</v>
      </c>
      <c r="B92" s="34" t="s">
        <v>176</v>
      </c>
      <c r="C92" s="3" t="s">
        <v>11</v>
      </c>
      <c r="D92" s="27">
        <v>201850</v>
      </c>
      <c r="E92" s="41">
        <v>45946.333333333336</v>
      </c>
      <c r="F92" s="3" t="s">
        <v>177</v>
      </c>
      <c r="G92" s="3" t="s">
        <v>14</v>
      </c>
      <c r="H92" s="3" t="str">
        <f>_xlfn.XLOOKUP(B92,Table1[Placa VH],Table1[Agencia]," ")</f>
        <v>MEBOG</v>
      </c>
      <c r="I92" s="3" t="str">
        <f>_xlfn.XLOOKUP(B92,Table1[Placa VH],Table1[Ubicación del elemento]," ")</f>
        <v>SECCIONAL DE INTELIGENCIA POLICIAL MEBOG</v>
      </c>
    </row>
    <row r="93" spans="1:9" ht="180" hidden="1" x14ac:dyDescent="0.25">
      <c r="A93" s="3" t="s">
        <v>9</v>
      </c>
      <c r="B93" s="34" t="s">
        <v>178</v>
      </c>
      <c r="C93" s="3" t="s">
        <v>11</v>
      </c>
      <c r="D93" s="27">
        <v>202653</v>
      </c>
      <c r="E93" s="41">
        <v>45946.354166666664</v>
      </c>
      <c r="F93" s="3" t="s">
        <v>179</v>
      </c>
      <c r="G93" s="3" t="s">
        <v>14</v>
      </c>
      <c r="H93" s="3" t="str">
        <f>_xlfn.XLOOKUP(B93,Table1[Placa VH],Table1[Agencia]," ")</f>
        <v>MEBOG</v>
      </c>
      <c r="I93" s="3" t="str">
        <f>_xlfn.XLOOKUP(B93,Table1[Placa VH],Table1[Ubicación del elemento]," ")</f>
        <v>SECCIONAL INVESTIGACION CRIMINAL MEBOG</v>
      </c>
    </row>
    <row r="94" spans="1:9" ht="165" hidden="1" x14ac:dyDescent="0.25">
      <c r="A94" s="3" t="s">
        <v>9</v>
      </c>
      <c r="B94" s="34" t="s">
        <v>25</v>
      </c>
      <c r="C94" s="3" t="s">
        <v>11</v>
      </c>
      <c r="D94" s="27">
        <v>128000</v>
      </c>
      <c r="E94" s="41">
        <v>45946.375</v>
      </c>
      <c r="F94" s="3" t="s">
        <v>180</v>
      </c>
      <c r="G94" s="3" t="s">
        <v>14</v>
      </c>
      <c r="H94" s="3" t="str">
        <f>_xlfn.XLOOKUP(B94,Table1[Placa VH],Table1[Agencia]," ")</f>
        <v>MEBOG</v>
      </c>
      <c r="I94" s="3" t="str">
        <f>_xlfn.XLOOKUP(B94,Table1[Placa VH],Table1[Ubicación del elemento]," ")</f>
        <v>SECCIONAL INVESTIGACION CRIMINAL MEBOG</v>
      </c>
    </row>
    <row r="95" spans="1:9" ht="75" hidden="1" x14ac:dyDescent="0.25">
      <c r="A95" s="3" t="s">
        <v>9</v>
      </c>
      <c r="B95" s="34" t="s">
        <v>10</v>
      </c>
      <c r="C95" s="3" t="s">
        <v>11</v>
      </c>
      <c r="D95" s="27" t="s">
        <v>12</v>
      </c>
      <c r="E95" s="41">
        <v>45946.395833333336</v>
      </c>
      <c r="F95" s="3" t="s">
        <v>41</v>
      </c>
      <c r="G95" s="3" t="s">
        <v>14</v>
      </c>
      <c r="H95" s="3" t="str">
        <f>_xlfn.XLOOKUP(B95,Table1[Placa VH],Table1[Agencia]," ")</f>
        <v>MEBOG</v>
      </c>
      <c r="I95" s="3" t="str">
        <f>_xlfn.XLOOKUP(B95,Table1[Placa VH],Table1[Ubicación del elemento]," ")</f>
        <v>GRUPO PROTECCION A PERSONAS E INSTALACIONES MEBOG</v>
      </c>
    </row>
    <row r="96" spans="1:9" ht="90" hidden="1" x14ac:dyDescent="0.25">
      <c r="A96" s="3" t="s">
        <v>9</v>
      </c>
      <c r="B96" s="34" t="s">
        <v>82</v>
      </c>
      <c r="C96" s="3" t="s">
        <v>11</v>
      </c>
      <c r="D96" s="27">
        <v>135000</v>
      </c>
      <c r="E96" s="41">
        <v>45946.416666666664</v>
      </c>
      <c r="F96" s="54" t="s">
        <v>181</v>
      </c>
      <c r="G96" s="3" t="s">
        <v>14</v>
      </c>
      <c r="H96" s="3" t="str">
        <f>_xlfn.XLOOKUP(B96,Table1[Placa VH],Table1[Agencia]," ")</f>
        <v>MEBOG</v>
      </c>
      <c r="I96" s="3" t="str">
        <f>_xlfn.XLOOKUP(B96,Table1[Placa VH],Table1[Ubicación del elemento]," ")</f>
        <v>PLANEACION MEBOG</v>
      </c>
    </row>
    <row r="97" spans="1:9" ht="60" hidden="1" x14ac:dyDescent="0.25">
      <c r="A97" s="3" t="s">
        <v>9</v>
      </c>
      <c r="B97" s="34" t="s">
        <v>182</v>
      </c>
      <c r="C97" s="3" t="s">
        <v>11</v>
      </c>
      <c r="D97" s="27">
        <v>135000</v>
      </c>
      <c r="E97" s="41">
        <v>45946.4375</v>
      </c>
      <c r="F97" s="3" t="s">
        <v>41</v>
      </c>
      <c r="G97" s="3" t="s">
        <v>14</v>
      </c>
      <c r="H97" s="3" t="str">
        <f>_xlfn.XLOOKUP(B97,Table1[Placa VH],Table1[Agencia]," ")</f>
        <v>MEBOG</v>
      </c>
      <c r="I97" s="3" t="str">
        <f>_xlfn.XLOOKUP(B97,Table1[Placa VH],Table1[Ubicación del elemento]," ")</f>
        <v>SECCIONAL INVESTIGACION CRIMINAL MEBOG</v>
      </c>
    </row>
    <row r="98" spans="1:9" ht="45" hidden="1" x14ac:dyDescent="0.25">
      <c r="A98" s="3" t="s">
        <v>9</v>
      </c>
      <c r="B98" s="34" t="s">
        <v>183</v>
      </c>
      <c r="C98" s="3" t="s">
        <v>11</v>
      </c>
      <c r="D98" s="27">
        <v>135000</v>
      </c>
      <c r="E98" s="41">
        <v>45946.458333333336</v>
      </c>
      <c r="F98" s="54" t="s">
        <v>41</v>
      </c>
      <c r="G98" s="3" t="s">
        <v>14</v>
      </c>
      <c r="H98" s="3" t="str">
        <f>_xlfn.XLOOKUP(B98,Table1[Placa VH],Table1[Agencia]," ")</f>
        <v>MEBOG</v>
      </c>
      <c r="I98" s="3" t="str">
        <f>_xlfn.XLOOKUP(B98,Table1[Placa VH],Table1[Ubicación del elemento]," ")</f>
        <v>SECCIONAL DE INTELIGENCIA POLICIAL MEBOG</v>
      </c>
    </row>
    <row r="99" spans="1:9" ht="75" hidden="1" x14ac:dyDescent="0.25">
      <c r="A99" s="3" t="s">
        <v>9</v>
      </c>
      <c r="B99" s="34" t="s">
        <v>22</v>
      </c>
      <c r="C99" s="3" t="s">
        <v>11</v>
      </c>
      <c r="D99" s="27">
        <v>135000</v>
      </c>
      <c r="E99" s="41">
        <v>45953.458333333336</v>
      </c>
      <c r="F99" s="54" t="s">
        <v>184</v>
      </c>
      <c r="G99" s="3" t="s">
        <v>14</v>
      </c>
      <c r="H99" s="3" t="str">
        <f>_xlfn.XLOOKUP(B99,Table1[Placa VH],Table1[Agencia]," ")</f>
        <v>MEBOG</v>
      </c>
      <c r="I99" s="3" t="str">
        <f>_xlfn.XLOOKUP(B99,Table1[Placa VH],Table1[Ubicación del elemento]," ")</f>
        <v>GRUPO PROTECCION A PERSONAS E INSTALACIONES MEBOG</v>
      </c>
    </row>
    <row r="100" spans="1:9" ht="135" hidden="1" x14ac:dyDescent="0.25">
      <c r="A100" s="3" t="s">
        <v>9</v>
      </c>
      <c r="B100" s="34" t="s">
        <v>74</v>
      </c>
      <c r="C100" s="3" t="s">
        <v>11</v>
      </c>
      <c r="D100" s="27">
        <v>173462</v>
      </c>
      <c r="E100" s="41">
        <v>45957.458333333336</v>
      </c>
      <c r="F100" s="54" t="s">
        <v>185</v>
      </c>
      <c r="G100" s="3" t="s">
        <v>14</v>
      </c>
      <c r="H100" s="3" t="str">
        <f>_xlfn.XLOOKUP(B100,Table1[Placa VH],Table1[Agencia]," ")</f>
        <v>MEBOG</v>
      </c>
      <c r="I100" s="3" t="str">
        <f>_xlfn.XLOOKUP(B100,Table1[Placa VH],Table1[Ubicación del elemento]," ")</f>
        <v>SECCIONAL DE INTELIGENCIA POLICIAL MEBOG</v>
      </c>
    </row>
    <row r="101" spans="1:9" ht="180" hidden="1" x14ac:dyDescent="0.25">
      <c r="A101" s="3" t="s">
        <v>9</v>
      </c>
      <c r="B101" s="34" t="s">
        <v>186</v>
      </c>
      <c r="C101" s="3" t="s">
        <v>11</v>
      </c>
      <c r="D101" s="27">
        <v>151401</v>
      </c>
      <c r="E101" s="41">
        <v>45957.479166666664</v>
      </c>
      <c r="F101" s="54" t="s">
        <v>187</v>
      </c>
      <c r="G101" s="3" t="s">
        <v>14</v>
      </c>
      <c r="H101" s="3" t="str">
        <f>_xlfn.XLOOKUP(B101,Table1[Placa VH],Table1[Agencia]," ")</f>
        <v>MEBOG</v>
      </c>
      <c r="I101" s="3" t="str">
        <f>_xlfn.XLOOKUP(B101,Table1[Placa VH],Table1[Ubicación del elemento]," ")</f>
        <v>SECCIONAL DE INTELIGENCIA POLICIAL MEBOG</v>
      </c>
    </row>
    <row r="102" spans="1:9" ht="150" hidden="1" x14ac:dyDescent="0.25">
      <c r="A102" s="3" t="s">
        <v>9</v>
      </c>
      <c r="B102" s="34" t="s">
        <v>188</v>
      </c>
      <c r="C102" s="3" t="s">
        <v>11</v>
      </c>
      <c r="D102" s="27">
        <v>180006</v>
      </c>
      <c r="E102" s="41">
        <v>45957.583333333336</v>
      </c>
      <c r="F102" s="54" t="s">
        <v>189</v>
      </c>
      <c r="G102" s="3" t="s">
        <v>14</v>
      </c>
      <c r="H102" s="3" t="str">
        <f>_xlfn.XLOOKUP(B102,Table1[Placa VH],Table1[Agencia]," ")</f>
        <v>MEBOG</v>
      </c>
      <c r="I102" s="3" t="str">
        <f>_xlfn.XLOOKUP(B102,Table1[Placa VH],Table1[Ubicación del elemento]," ")</f>
        <v>SECCIONAL DE INTELIGENCIA POLICIAL MEBOG</v>
      </c>
    </row>
    <row r="103" spans="1:9" ht="105" hidden="1" x14ac:dyDescent="0.25">
      <c r="A103" s="3" t="s">
        <v>9</v>
      </c>
      <c r="B103" s="34" t="s">
        <v>54</v>
      </c>
      <c r="C103" s="3" t="s">
        <v>11</v>
      </c>
      <c r="D103" s="27">
        <v>132670</v>
      </c>
      <c r="E103" s="41">
        <v>45957.604166666664</v>
      </c>
      <c r="F103" s="54" t="s">
        <v>190</v>
      </c>
      <c r="G103" s="3" t="s">
        <v>14</v>
      </c>
      <c r="H103" s="3" t="str">
        <f>_xlfn.XLOOKUP(B103,Table1[Placa VH],Table1[Agencia]," ")</f>
        <v>MEBOG</v>
      </c>
      <c r="I103" s="3" t="str">
        <f>_xlfn.XLOOKUP(B103,Table1[Placa VH],Table1[Ubicación del elemento]," ")</f>
        <v>GRUPO GAULA BOGOTA</v>
      </c>
    </row>
    <row r="104" spans="1:9" ht="150" hidden="1" x14ac:dyDescent="0.25">
      <c r="A104" s="3" t="s">
        <v>9</v>
      </c>
      <c r="B104" s="34" t="s">
        <v>113</v>
      </c>
      <c r="C104" s="3" t="s">
        <v>11</v>
      </c>
      <c r="D104" s="27">
        <v>157740</v>
      </c>
      <c r="E104" s="41">
        <v>45957.625</v>
      </c>
      <c r="F104" s="3" t="s">
        <v>191</v>
      </c>
      <c r="G104" s="3" t="s">
        <v>14</v>
      </c>
      <c r="H104" s="3" t="str">
        <f>_xlfn.XLOOKUP(B104,Table1[Placa VH],Table1[Agencia]," ")</f>
        <v>MEBOG</v>
      </c>
      <c r="I104" s="3" t="str">
        <f>_xlfn.XLOOKUP(B104,Table1[Placa VH],Table1[Ubicación del elemento]," ")</f>
        <v>COMANDO MEBOG</v>
      </c>
    </row>
    <row r="105" spans="1:9" ht="96" hidden="1" customHeight="1" x14ac:dyDescent="0.25">
      <c r="A105" s="3" t="s">
        <v>9</v>
      </c>
      <c r="B105" s="34" t="s">
        <v>192</v>
      </c>
      <c r="C105" s="3" t="str">
        <f>_xlfn.XLOOKUP(B105,Table1[Placa VH],Table1[Línea]," ")</f>
        <v>LOGAN EXPRESSION</v>
      </c>
      <c r="D105" s="27">
        <v>209267</v>
      </c>
      <c r="E105" s="41">
        <v>45959.375</v>
      </c>
      <c r="F105" s="3" t="s">
        <v>193</v>
      </c>
      <c r="G105" s="3" t="s">
        <v>14</v>
      </c>
      <c r="H105" s="3" t="str">
        <f>_xlfn.XLOOKUP(B105,Table1[Placa VH],Table1[Agencia]," ")</f>
        <v>MEBOG</v>
      </c>
      <c r="I105" s="3" t="str">
        <f>_xlfn.XLOOKUP(B105,Table1[Placa VH],Table1[Ubicación del elemento]," ")</f>
        <v>GRUPO PROTECCION A PERSONAS E INSTALACIONES MEBOG</v>
      </c>
    </row>
    <row r="106" spans="1:9" ht="75" hidden="1" x14ac:dyDescent="0.25">
      <c r="A106" s="3" t="s">
        <v>9</v>
      </c>
      <c r="B106" s="34" t="s">
        <v>10</v>
      </c>
      <c r="C106" s="3" t="str">
        <f>_xlfn.XLOOKUP(B106,Table1[Placa VH],Table1[Línea]," ")</f>
        <v>LOGAN</v>
      </c>
      <c r="D106" s="59" t="s">
        <v>12</v>
      </c>
      <c r="E106" s="41">
        <v>45959.395833333336</v>
      </c>
      <c r="F106" s="3" t="s">
        <v>41</v>
      </c>
      <c r="G106" s="3" t="s">
        <v>14</v>
      </c>
      <c r="H106" s="3" t="str">
        <f>_xlfn.XLOOKUP(B106,Table1[Placa VH],Table1[Agencia]," ")</f>
        <v>MEBOG</v>
      </c>
      <c r="I106" s="3" t="str">
        <f>_xlfn.XLOOKUP(B106,Table1[Placa VH],Table1[Ubicación del elemento]," ")</f>
        <v>GRUPO PROTECCION A PERSONAS E INSTALACIONES MEBOG</v>
      </c>
    </row>
    <row r="107" spans="1:9" ht="120" hidden="1" x14ac:dyDescent="0.25">
      <c r="A107" s="3" t="s">
        <v>9</v>
      </c>
      <c r="B107" s="34" t="s">
        <v>72</v>
      </c>
      <c r="C107" s="3" t="str">
        <f>_xlfn.XLOOKUP(B107,Table1[Placa VH],Table1[Línea]," ")</f>
        <v>LOGAN</v>
      </c>
      <c r="D107" s="27">
        <v>129700</v>
      </c>
      <c r="E107" s="41">
        <v>45959.416666666664</v>
      </c>
      <c r="F107" s="3" t="s">
        <v>194</v>
      </c>
      <c r="G107" s="3" t="s">
        <v>14</v>
      </c>
      <c r="H107" s="3" t="str">
        <f>_xlfn.XLOOKUP(B107,Table1[Placa VH],Table1[Agencia]," ")</f>
        <v>MEBOG</v>
      </c>
      <c r="I107" s="3" t="str">
        <f>_xlfn.XLOOKUP(B107,Table1[Placa VH],Table1[Ubicación del elemento]," ")</f>
        <v>SECCIONAL DE INTELIGENCIA POLICIAL MEBOG</v>
      </c>
    </row>
    <row r="108" spans="1:9" ht="180" hidden="1" x14ac:dyDescent="0.25">
      <c r="A108" s="3" t="s">
        <v>9</v>
      </c>
      <c r="B108" s="34" t="s">
        <v>195</v>
      </c>
      <c r="C108" s="3" t="str">
        <f>_xlfn.XLOOKUP(B108,Table1[Placa VH],Table1[Línea]," ")</f>
        <v>LOGAN EXPRESSION</v>
      </c>
      <c r="D108" s="27">
        <v>188998</v>
      </c>
      <c r="E108" s="41">
        <v>45959.4375</v>
      </c>
      <c r="F108" s="3" t="s">
        <v>196</v>
      </c>
      <c r="G108" s="3" t="s">
        <v>14</v>
      </c>
      <c r="H108" s="3" t="str">
        <f>_xlfn.XLOOKUP(B108,Table1[Placa VH],Table1[Agencia]," ")</f>
        <v>MEBOG</v>
      </c>
      <c r="I108" s="3" t="str">
        <f>_xlfn.XLOOKUP(B108,Table1[Placa VH],Table1[Ubicación del elemento]," ")</f>
        <v>SECCIONAL DE INTELIGENCIA POLICIAL MEBOG</v>
      </c>
    </row>
    <row r="109" spans="1:9" ht="135" hidden="1" x14ac:dyDescent="0.25">
      <c r="A109" s="3" t="s">
        <v>9</v>
      </c>
      <c r="B109" s="34" t="s">
        <v>197</v>
      </c>
      <c r="C109" s="3" t="str">
        <f>_xlfn.XLOOKUP(B109,Table1[Placa VH],Table1[Línea]," ")</f>
        <v>LOGAN EXPRESSION</v>
      </c>
      <c r="D109" s="27">
        <v>194387</v>
      </c>
      <c r="E109" s="41">
        <v>45959.458333333336</v>
      </c>
      <c r="F109" s="3" t="s">
        <v>198</v>
      </c>
      <c r="G109" s="3" t="s">
        <v>14</v>
      </c>
      <c r="H109" s="3" t="str">
        <f>_xlfn.XLOOKUP(B109,Table1[Placa VH],Table1[Agencia]," ")</f>
        <v>MEBOG</v>
      </c>
      <c r="I109" s="3" t="str">
        <f>_xlfn.XLOOKUP(B109,Table1[Placa VH],Table1[Ubicación del elemento]," ")</f>
        <v>SECCIONAL DE INTELIGENCIA POLICIAL MEBOG</v>
      </c>
    </row>
    <row r="110" spans="1:9" ht="105" hidden="1" x14ac:dyDescent="0.25">
      <c r="A110" s="3" t="s">
        <v>9</v>
      </c>
      <c r="B110" s="34" t="s">
        <v>199</v>
      </c>
      <c r="C110" s="3" t="str">
        <f>_xlfn.XLOOKUP(B110,Table1[Placa VH],Table1[Línea]," ")</f>
        <v>LOGAN EXPRESSION</v>
      </c>
      <c r="D110" s="27">
        <v>131081</v>
      </c>
      <c r="E110" s="41">
        <v>45959.479166666664</v>
      </c>
      <c r="F110" s="3" t="s">
        <v>200</v>
      </c>
      <c r="G110" s="3" t="s">
        <v>14</v>
      </c>
      <c r="H110" s="3" t="str">
        <f>_xlfn.XLOOKUP(B110,Table1[Placa VH],Table1[Agencia]," ")</f>
        <v>MEBOG</v>
      </c>
      <c r="I110" s="3" t="str">
        <f>_xlfn.XLOOKUP(B110,Table1[Placa VH],Table1[Ubicación del elemento]," ")</f>
        <v>SECCIONAL DE INTELIGENCIA POLICIAL MEBOG</v>
      </c>
    </row>
    <row r="111" spans="1:9" ht="135" hidden="1" x14ac:dyDescent="0.25">
      <c r="A111" s="3" t="s">
        <v>9</v>
      </c>
      <c r="B111" s="34" t="s">
        <v>201</v>
      </c>
      <c r="C111" s="3" t="str">
        <f>_xlfn.XLOOKUP(B111,Table1[Placa VH],Table1[Línea]," ")</f>
        <v>LOGAN EXPRESSION</v>
      </c>
      <c r="D111" s="27">
        <v>175566</v>
      </c>
      <c r="E111" s="41" t="s">
        <v>202</v>
      </c>
      <c r="F111" s="3" t="s">
        <v>203</v>
      </c>
      <c r="G111" s="3" t="s">
        <v>14</v>
      </c>
      <c r="H111" s="3" t="str">
        <f>_xlfn.XLOOKUP(B111,Table1[Placa VH],Table1[Agencia]," ")</f>
        <v>MEBOG</v>
      </c>
      <c r="I111" s="3" t="str">
        <f>_xlfn.XLOOKUP(B111,Table1[Placa VH],Table1[Ubicación del elemento]," ")</f>
        <v>GRUPO FUERZA DISPONIBLE</v>
      </c>
    </row>
    <row r="112" spans="1:9" ht="90" hidden="1" x14ac:dyDescent="0.25">
      <c r="A112" s="3" t="s">
        <v>9</v>
      </c>
      <c r="B112" s="34" t="s">
        <v>47</v>
      </c>
      <c r="C112" s="3" t="str">
        <f>_xlfn.XLOOKUP(B112,Table1[Placa VH],Table1[Línea]," ")</f>
        <v>LOGAN EXPRESSION</v>
      </c>
      <c r="D112" s="27">
        <v>209199</v>
      </c>
      <c r="E112" s="41" t="s">
        <v>204</v>
      </c>
      <c r="F112" s="3" t="s">
        <v>205</v>
      </c>
      <c r="G112" s="3" t="s">
        <v>14</v>
      </c>
      <c r="H112" s="3" t="str">
        <f>_xlfn.XLOOKUP(B112,Table1[Placa VH],Table1[Agencia]," ")</f>
        <v>MEBOG</v>
      </c>
      <c r="I112" s="3" t="str">
        <f>_xlfn.XLOOKUP(B112,Table1[Placa VH],Table1[Ubicación del elemento]," ")</f>
        <v>GRUPO FUERZA DISPONIBLE</v>
      </c>
    </row>
    <row r="113" spans="1:9" ht="120" hidden="1" x14ac:dyDescent="0.25">
      <c r="A113" s="3" t="s">
        <v>9</v>
      </c>
      <c r="B113" s="34" t="s">
        <v>106</v>
      </c>
      <c r="C113" s="3" t="str">
        <f>_xlfn.XLOOKUP(B113,Table1[Placa VH],Table1[Línea]," ")</f>
        <v>LOGAN EXPRESSION</v>
      </c>
      <c r="D113" s="27">
        <v>244117</v>
      </c>
      <c r="E113" s="41" t="s">
        <v>206</v>
      </c>
      <c r="F113" s="3" t="s">
        <v>207</v>
      </c>
      <c r="G113" s="3" t="s">
        <v>14</v>
      </c>
      <c r="H113" s="3" t="str">
        <f>_xlfn.XLOOKUP(B113,Table1[Placa VH],Table1[Agencia]," ")</f>
        <v>MEBOG</v>
      </c>
      <c r="I113" s="3" t="str">
        <f>_xlfn.XLOOKUP(B113,Table1[Placa VH],Table1[Ubicación del elemento]," ")</f>
        <v>GRUPO FUERZA DISPONIBLE</v>
      </c>
    </row>
    <row r="114" spans="1:9" ht="90" x14ac:dyDescent="0.25">
      <c r="A114" s="3" t="s">
        <v>9</v>
      </c>
      <c r="B114" s="34" t="s">
        <v>62</v>
      </c>
      <c r="C114" s="3" t="str">
        <f>_xlfn.XLOOKUP(B114,Table1[Placa VH],Table1[Línea]," ")</f>
        <v>LOGAN PRIVILEGE</v>
      </c>
      <c r="D114" s="27" t="s">
        <v>163</v>
      </c>
      <c r="E114" s="41">
        <v>46006.333333333336</v>
      </c>
      <c r="F114" s="3" t="s">
        <v>41</v>
      </c>
      <c r="G114" s="3" t="s">
        <v>14</v>
      </c>
      <c r="H114" s="3" t="str">
        <f>_xlfn.XLOOKUP(B114,Table1[Placa VH],Table1[Agencia]," ")</f>
        <v>SDSCJ</v>
      </c>
      <c r="I114" s="3" t="str">
        <f>_xlfn.XLOOKUP(B114,Table1[Placa VH],Table1[Ubicación del elemento]," ")</f>
        <v>OFICINA CENTRO DE COMANDO, CONTROL, COMUNICACIONES Y COMPUTO C4</v>
      </c>
    </row>
    <row r="115" spans="1:9" ht="45" x14ac:dyDescent="0.25">
      <c r="A115" s="3" t="s">
        <v>9</v>
      </c>
      <c r="B115" s="34" t="s">
        <v>1334</v>
      </c>
      <c r="C115" s="3" t="str">
        <f>_xlfn.XLOOKUP(B115,Table1[Placa VH],Table1[Línea]," ")</f>
        <v>LOGAN PRIVILEGE</v>
      </c>
      <c r="D115" s="27" t="s">
        <v>163</v>
      </c>
      <c r="E115" s="41">
        <v>46006.354166666664</v>
      </c>
      <c r="F115" s="3" t="s">
        <v>41</v>
      </c>
      <c r="G115" s="3" t="s">
        <v>14</v>
      </c>
      <c r="H115" s="3" t="str">
        <f>_xlfn.XLOOKUP(B115,Table1[Placa VH],Table1[Agencia]," ")</f>
        <v>SDSCJ</v>
      </c>
      <c r="I115" s="3" t="str">
        <f>_xlfn.XLOOKUP(B115,Table1[Placa VH],Table1[Ubicación del elemento]," ")</f>
        <v>DIRECCIÓN DE RECURSOS FÍSICOS</v>
      </c>
    </row>
  </sheetData>
  <autoFilter ref="A1:I115" xr:uid="{1C29F80D-52F1-4860-BE8A-F99B7F6B8538}">
    <filterColumn colId="4">
      <filters>
        <dateGroupItem year="2025" month="12" dateTimeGrouping="month"/>
      </filters>
    </filterColumn>
  </autoFilter>
  <conditionalFormatting sqref="B1:B64 B86:B1048576">
    <cfRule type="duplicateValues" dxfId="5" priority="2"/>
  </conditionalFormatting>
  <conditionalFormatting sqref="B1:B1048576">
    <cfRule type="duplicateValues" dxfId="4"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560E0-855A-43DE-8C4B-9790A925AE61}">
  <sheetPr filterMode="1"/>
  <dimension ref="A1:I88"/>
  <sheetViews>
    <sheetView workbookViewId="0">
      <pane ySplit="1" topLeftCell="A86" activePane="bottomLeft" state="frozen"/>
      <selection activeCell="B1" sqref="B1"/>
      <selection pane="bottomLeft" activeCell="E86" sqref="E86"/>
    </sheetView>
  </sheetViews>
  <sheetFormatPr baseColWidth="10" defaultColWidth="11.42578125" defaultRowHeight="15" x14ac:dyDescent="0.25"/>
  <cols>
    <col min="3" max="3" width="14" customWidth="1"/>
    <col min="4" max="4" width="18.5703125" hidden="1" customWidth="1"/>
    <col min="5" max="5" width="17" style="47" bestFit="1" customWidth="1"/>
    <col min="6" max="6" width="30.28515625" hidden="1" customWidth="1"/>
    <col min="7" max="7" width="11.42578125" hidden="1" customWidth="1"/>
    <col min="9" max="9" width="13.85546875" customWidth="1"/>
  </cols>
  <sheetData>
    <row r="1" spans="1:9" ht="25.5" x14ac:dyDescent="0.25">
      <c r="A1" s="1" t="s">
        <v>0</v>
      </c>
      <c r="B1" s="1" t="s">
        <v>1</v>
      </c>
      <c r="C1" s="1" t="s">
        <v>2</v>
      </c>
      <c r="D1" s="1" t="s">
        <v>3</v>
      </c>
      <c r="E1" s="44" t="s">
        <v>4</v>
      </c>
      <c r="F1" s="2" t="s">
        <v>5</v>
      </c>
      <c r="G1" s="2" t="s">
        <v>6</v>
      </c>
      <c r="H1" s="2" t="s">
        <v>7</v>
      </c>
      <c r="I1" s="2" t="s">
        <v>8</v>
      </c>
    </row>
    <row r="2" spans="1:9" ht="51" hidden="1" x14ac:dyDescent="0.25">
      <c r="A2" s="11" t="s">
        <v>9</v>
      </c>
      <c r="B2" s="11" t="s">
        <v>208</v>
      </c>
      <c r="C2" s="10" t="s">
        <v>209</v>
      </c>
      <c r="D2" s="11" t="s">
        <v>210</v>
      </c>
      <c r="E2" s="42">
        <v>45771.583333333336</v>
      </c>
      <c r="F2" s="12" t="s">
        <v>211</v>
      </c>
      <c r="G2" s="12" t="s">
        <v>212</v>
      </c>
      <c r="H2" s="22" t="s">
        <v>15</v>
      </c>
      <c r="I2" s="23"/>
    </row>
    <row r="3" spans="1:9" ht="76.5" hidden="1" x14ac:dyDescent="0.25">
      <c r="A3" s="11" t="s">
        <v>9</v>
      </c>
      <c r="B3" s="11" t="s">
        <v>213</v>
      </c>
      <c r="C3" s="10" t="s">
        <v>214</v>
      </c>
      <c r="D3" s="11">
        <v>118140</v>
      </c>
      <c r="E3" s="45">
        <v>45771.604166666664</v>
      </c>
      <c r="F3" s="14" t="s">
        <v>215</v>
      </c>
      <c r="G3" s="14" t="s">
        <v>212</v>
      </c>
      <c r="H3" s="22" t="s">
        <v>15</v>
      </c>
      <c r="I3" s="23"/>
    </row>
    <row r="4" spans="1:9" ht="63.75" hidden="1" x14ac:dyDescent="0.25">
      <c r="A4" s="9" t="s">
        <v>9</v>
      </c>
      <c r="B4" s="11" t="s">
        <v>216</v>
      </c>
      <c r="C4" s="10" t="s">
        <v>217</v>
      </c>
      <c r="D4" s="11" t="s">
        <v>210</v>
      </c>
      <c r="E4" s="48">
        <v>45771.625</v>
      </c>
      <c r="F4" s="20" t="s">
        <v>218</v>
      </c>
      <c r="G4" s="20" t="s">
        <v>212</v>
      </c>
      <c r="H4" s="22" t="s">
        <v>15</v>
      </c>
      <c r="I4" s="23"/>
    </row>
    <row r="5" spans="1:9" ht="114.75" hidden="1" x14ac:dyDescent="0.25">
      <c r="A5" s="9" t="s">
        <v>9</v>
      </c>
      <c r="B5" s="11" t="s">
        <v>219</v>
      </c>
      <c r="C5" s="10" t="s">
        <v>209</v>
      </c>
      <c r="D5" s="11">
        <v>149580</v>
      </c>
      <c r="E5" s="48">
        <v>45777.375</v>
      </c>
      <c r="F5" s="20" t="s">
        <v>220</v>
      </c>
      <c r="G5" s="20" t="s">
        <v>212</v>
      </c>
      <c r="H5" s="22" t="s">
        <v>18</v>
      </c>
      <c r="I5" s="23"/>
    </row>
    <row r="6" spans="1:9" ht="150" hidden="1" x14ac:dyDescent="0.25">
      <c r="A6" s="3" t="s">
        <v>9</v>
      </c>
      <c r="B6" s="3" t="s">
        <v>221</v>
      </c>
      <c r="C6" s="5" t="s">
        <v>209</v>
      </c>
      <c r="D6" s="3">
        <v>112086</v>
      </c>
      <c r="E6" s="43">
        <v>45771.645833333336</v>
      </c>
      <c r="F6" s="3" t="s">
        <v>222</v>
      </c>
      <c r="G6" s="3" t="s">
        <v>212</v>
      </c>
      <c r="H6" s="3" t="s">
        <v>21</v>
      </c>
    </row>
    <row r="7" spans="1:9" ht="105" hidden="1" x14ac:dyDescent="0.25">
      <c r="A7" s="3" t="s">
        <v>9</v>
      </c>
      <c r="B7" s="3" t="s">
        <v>223</v>
      </c>
      <c r="C7" s="5" t="s">
        <v>224</v>
      </c>
      <c r="D7" s="3">
        <v>43646</v>
      </c>
      <c r="E7" s="43">
        <v>45771.583333333336</v>
      </c>
      <c r="F7" s="3" t="s">
        <v>225</v>
      </c>
      <c r="G7" s="3" t="s">
        <v>212</v>
      </c>
      <c r="H7" s="3" t="s">
        <v>21</v>
      </c>
    </row>
    <row r="8" spans="1:9" ht="135" hidden="1" x14ac:dyDescent="0.25">
      <c r="A8" s="3" t="s">
        <v>9</v>
      </c>
      <c r="B8" s="3" t="s">
        <v>226</v>
      </c>
      <c r="C8" s="3" t="s">
        <v>209</v>
      </c>
      <c r="D8" s="3">
        <v>195046</v>
      </c>
      <c r="E8" s="43">
        <v>45779.645833333336</v>
      </c>
      <c r="F8" s="3" t="s">
        <v>227</v>
      </c>
      <c r="G8" s="3" t="s">
        <v>212</v>
      </c>
      <c r="H8" s="3" t="s">
        <v>15</v>
      </c>
      <c r="I8" s="4" t="s">
        <v>228</v>
      </c>
    </row>
    <row r="9" spans="1:9" ht="90" hidden="1" x14ac:dyDescent="0.25">
      <c r="A9" s="3" t="s">
        <v>9</v>
      </c>
      <c r="B9" s="3" t="s">
        <v>229</v>
      </c>
      <c r="C9" s="3" t="s">
        <v>224</v>
      </c>
      <c r="D9" s="3">
        <v>184600</v>
      </c>
      <c r="E9" s="43">
        <v>45783.395833333336</v>
      </c>
      <c r="F9" s="3" t="s">
        <v>230</v>
      </c>
      <c r="G9" s="3" t="s">
        <v>212</v>
      </c>
      <c r="H9" s="3" t="s">
        <v>15</v>
      </c>
      <c r="I9" s="4" t="s">
        <v>231</v>
      </c>
    </row>
    <row r="10" spans="1:9" ht="105" hidden="1" x14ac:dyDescent="0.25">
      <c r="A10" s="3" t="s">
        <v>9</v>
      </c>
      <c r="B10" s="3" t="s">
        <v>232</v>
      </c>
      <c r="C10" s="3" t="s">
        <v>209</v>
      </c>
      <c r="D10" s="3" t="s">
        <v>210</v>
      </c>
      <c r="E10" s="43">
        <v>45783.4375</v>
      </c>
      <c r="F10" s="3" t="s">
        <v>233</v>
      </c>
      <c r="G10" s="3" t="s">
        <v>212</v>
      </c>
      <c r="H10" s="3" t="s">
        <v>15</v>
      </c>
      <c r="I10" s="4" t="s">
        <v>234</v>
      </c>
    </row>
    <row r="11" spans="1:9" ht="150" hidden="1" x14ac:dyDescent="0.25">
      <c r="A11" s="4" t="s">
        <v>9</v>
      </c>
      <c r="B11" s="3" t="s">
        <v>235</v>
      </c>
      <c r="C11" s="3" t="s">
        <v>209</v>
      </c>
      <c r="D11" s="3">
        <v>99854</v>
      </c>
      <c r="E11" s="43">
        <v>45791.354166666664</v>
      </c>
      <c r="F11" s="3" t="s">
        <v>236</v>
      </c>
      <c r="G11" s="3" t="s">
        <v>212</v>
      </c>
      <c r="H11" s="3" t="s">
        <v>21</v>
      </c>
    </row>
    <row r="12" spans="1:9" ht="240" hidden="1" x14ac:dyDescent="0.25">
      <c r="A12" s="3" t="s">
        <v>9</v>
      </c>
      <c r="B12" s="3" t="s">
        <v>237</v>
      </c>
      <c r="C12" s="3" t="s">
        <v>209</v>
      </c>
      <c r="D12" s="3">
        <v>117500</v>
      </c>
      <c r="E12" s="43">
        <v>45790.354166666664</v>
      </c>
      <c r="F12" s="3" t="s">
        <v>238</v>
      </c>
      <c r="G12" s="3" t="s">
        <v>212</v>
      </c>
      <c r="H12" s="3" t="s">
        <v>18</v>
      </c>
    </row>
    <row r="13" spans="1:9" ht="105" hidden="1" x14ac:dyDescent="0.25">
      <c r="A13" s="3" t="s">
        <v>9</v>
      </c>
      <c r="B13" s="3" t="s">
        <v>239</v>
      </c>
      <c r="C13" s="3" t="s">
        <v>209</v>
      </c>
      <c r="D13" s="3" t="s">
        <v>210</v>
      </c>
      <c r="E13" s="43">
        <v>45790.375</v>
      </c>
      <c r="F13" s="3" t="s">
        <v>240</v>
      </c>
      <c r="G13" s="3" t="s">
        <v>212</v>
      </c>
      <c r="H13" s="3" t="s">
        <v>15</v>
      </c>
      <c r="I13" s="25" t="s">
        <v>241</v>
      </c>
    </row>
    <row r="14" spans="1:9" ht="90" hidden="1" x14ac:dyDescent="0.25">
      <c r="A14" s="3" t="s">
        <v>9</v>
      </c>
      <c r="B14" s="3" t="s">
        <v>242</v>
      </c>
      <c r="C14" s="3" t="s">
        <v>224</v>
      </c>
      <c r="D14" s="3">
        <v>136691</v>
      </c>
      <c r="E14" s="43">
        <v>45791.375</v>
      </c>
      <c r="F14" s="3" t="s">
        <v>243</v>
      </c>
      <c r="G14" s="3" t="s">
        <v>212</v>
      </c>
      <c r="H14" s="3" t="s">
        <v>15</v>
      </c>
      <c r="I14" s="25" t="s">
        <v>244</v>
      </c>
    </row>
    <row r="15" spans="1:9" ht="45" hidden="1" x14ac:dyDescent="0.25">
      <c r="A15" s="3" t="s">
        <v>9</v>
      </c>
      <c r="B15" s="3" t="s">
        <v>245</v>
      </c>
      <c r="C15" s="3" t="s">
        <v>224</v>
      </c>
      <c r="D15" s="3">
        <v>118381</v>
      </c>
      <c r="E15" s="43">
        <v>45799.375</v>
      </c>
      <c r="F15" s="3" t="s">
        <v>246</v>
      </c>
      <c r="G15" s="3" t="s">
        <v>212</v>
      </c>
      <c r="H15" s="3" t="s">
        <v>15</v>
      </c>
      <c r="I15" s="25" t="s">
        <v>58</v>
      </c>
    </row>
    <row r="16" spans="1:9" ht="45" hidden="1" x14ac:dyDescent="0.25">
      <c r="A16" s="3" t="s">
        <v>9</v>
      </c>
      <c r="B16" s="3" t="s">
        <v>247</v>
      </c>
      <c r="C16" s="3" t="s">
        <v>224</v>
      </c>
      <c r="D16" s="3">
        <v>110570</v>
      </c>
      <c r="E16" s="43">
        <v>45799.395833333336</v>
      </c>
      <c r="F16" s="3" t="s">
        <v>248</v>
      </c>
      <c r="G16" s="3" t="s">
        <v>212</v>
      </c>
      <c r="H16" s="3" t="s">
        <v>15</v>
      </c>
      <c r="I16" s="25" t="s">
        <v>249</v>
      </c>
    </row>
    <row r="17" spans="1:9" ht="150" hidden="1" x14ac:dyDescent="0.25">
      <c r="A17" s="3" t="s">
        <v>9</v>
      </c>
      <c r="B17" s="3" t="s">
        <v>250</v>
      </c>
      <c r="C17" s="3" t="s">
        <v>209</v>
      </c>
      <c r="D17" s="3">
        <v>94463</v>
      </c>
      <c r="E17" s="43">
        <v>45799.375</v>
      </c>
      <c r="F17" s="3" t="s">
        <v>251</v>
      </c>
      <c r="G17" s="3" t="s">
        <v>212</v>
      </c>
      <c r="H17" s="3" t="s">
        <v>18</v>
      </c>
      <c r="I17" s="25"/>
    </row>
    <row r="18" spans="1:9" ht="75" hidden="1" x14ac:dyDescent="0.25">
      <c r="A18" s="3" t="s">
        <v>9</v>
      </c>
      <c r="B18" s="3" t="s">
        <v>252</v>
      </c>
      <c r="C18" s="3" t="s">
        <v>224</v>
      </c>
      <c r="D18" s="3">
        <v>136480</v>
      </c>
      <c r="E18" s="43">
        <v>45805.354166666664</v>
      </c>
      <c r="F18" s="3" t="s">
        <v>253</v>
      </c>
      <c r="G18" s="3" t="s">
        <v>212</v>
      </c>
      <c r="H18" s="3" t="s">
        <v>15</v>
      </c>
      <c r="I18" s="25" t="s">
        <v>254</v>
      </c>
    </row>
    <row r="19" spans="1:9" ht="75" hidden="1" x14ac:dyDescent="0.25">
      <c r="A19" s="3" t="s">
        <v>9</v>
      </c>
      <c r="B19" s="3" t="s">
        <v>255</v>
      </c>
      <c r="C19" s="3" t="s">
        <v>224</v>
      </c>
      <c r="D19" s="3">
        <v>166184</v>
      </c>
      <c r="E19" s="43">
        <v>45812.333333333336</v>
      </c>
      <c r="F19" s="3" t="s">
        <v>256</v>
      </c>
      <c r="G19" s="3" t="s">
        <v>212</v>
      </c>
      <c r="H19" s="3" t="s">
        <v>15</v>
      </c>
      <c r="I19" s="25" t="s">
        <v>257</v>
      </c>
    </row>
    <row r="20" spans="1:9" ht="120" hidden="1" x14ac:dyDescent="0.25">
      <c r="A20" s="3" t="s">
        <v>9</v>
      </c>
      <c r="B20" s="3" t="s">
        <v>258</v>
      </c>
      <c r="C20" s="3" t="s">
        <v>224</v>
      </c>
      <c r="D20" s="3">
        <v>131396</v>
      </c>
      <c r="E20" s="43">
        <v>45812.354166666664</v>
      </c>
      <c r="F20" s="3" t="s">
        <v>259</v>
      </c>
      <c r="G20" s="3" t="s">
        <v>212</v>
      </c>
      <c r="H20" s="3" t="s">
        <v>15</v>
      </c>
      <c r="I20" s="25" t="s">
        <v>260</v>
      </c>
    </row>
    <row r="21" spans="1:9" ht="135" hidden="1" x14ac:dyDescent="0.25">
      <c r="A21" s="3" t="s">
        <v>9</v>
      </c>
      <c r="B21" s="3" t="s">
        <v>261</v>
      </c>
      <c r="C21" s="3" t="s">
        <v>224</v>
      </c>
      <c r="D21" s="3">
        <v>208487</v>
      </c>
      <c r="E21" s="43">
        <v>45813.333333333336</v>
      </c>
      <c r="F21" s="3" t="s">
        <v>262</v>
      </c>
      <c r="G21" s="3" t="s">
        <v>212</v>
      </c>
      <c r="H21" s="3" t="s">
        <v>15</v>
      </c>
      <c r="I21" s="25" t="s">
        <v>263</v>
      </c>
    </row>
    <row r="22" spans="1:9" ht="75" hidden="1" x14ac:dyDescent="0.25">
      <c r="A22" s="3" t="s">
        <v>9</v>
      </c>
      <c r="B22" s="3" t="s">
        <v>264</v>
      </c>
      <c r="C22" s="3" t="s">
        <v>224</v>
      </c>
      <c r="D22" s="3">
        <v>160806</v>
      </c>
      <c r="E22" s="43">
        <v>45813.354166666664</v>
      </c>
      <c r="F22" s="3" t="s">
        <v>265</v>
      </c>
      <c r="G22" s="3" t="s">
        <v>212</v>
      </c>
      <c r="H22" s="3" t="s">
        <v>15</v>
      </c>
      <c r="I22" s="25" t="s">
        <v>266</v>
      </c>
    </row>
    <row r="23" spans="1:9" ht="30" hidden="1" x14ac:dyDescent="0.25">
      <c r="A23" s="3" t="s">
        <v>9</v>
      </c>
      <c r="B23" s="3" t="s">
        <v>267</v>
      </c>
      <c r="C23" s="3" t="s">
        <v>209</v>
      </c>
      <c r="D23" s="3" t="s">
        <v>210</v>
      </c>
      <c r="E23" s="43">
        <v>45812.3125</v>
      </c>
      <c r="F23" s="3" t="s">
        <v>268</v>
      </c>
      <c r="G23" s="3" t="s">
        <v>212</v>
      </c>
      <c r="H23" s="3" t="s">
        <v>18</v>
      </c>
      <c r="I23" s="25"/>
    </row>
    <row r="24" spans="1:9" ht="30" hidden="1" x14ac:dyDescent="0.25">
      <c r="A24" s="3" t="s">
        <v>9</v>
      </c>
      <c r="B24" s="3" t="s">
        <v>269</v>
      </c>
      <c r="C24" s="3" t="s">
        <v>209</v>
      </c>
      <c r="D24" s="3" t="s">
        <v>210</v>
      </c>
      <c r="E24" s="43">
        <v>45813.3125</v>
      </c>
      <c r="F24" s="3" t="s">
        <v>268</v>
      </c>
      <c r="G24" s="3" t="s">
        <v>212</v>
      </c>
      <c r="H24" s="3" t="s">
        <v>18</v>
      </c>
      <c r="I24" s="25"/>
    </row>
    <row r="25" spans="1:9" ht="90" hidden="1" x14ac:dyDescent="0.25">
      <c r="A25" s="3" t="s">
        <v>9</v>
      </c>
      <c r="B25" s="3" t="s">
        <v>270</v>
      </c>
      <c r="C25" s="3" t="s">
        <v>224</v>
      </c>
      <c r="D25" s="3">
        <v>103679</v>
      </c>
      <c r="E25" s="43">
        <v>45818.333333333336</v>
      </c>
      <c r="F25" s="3" t="s">
        <v>271</v>
      </c>
      <c r="G25" s="3" t="s">
        <v>212</v>
      </c>
      <c r="H25" s="3" t="s">
        <v>15</v>
      </c>
      <c r="I25" s="25" t="s">
        <v>272</v>
      </c>
    </row>
    <row r="26" spans="1:9" ht="60" hidden="1" x14ac:dyDescent="0.25">
      <c r="A26" s="3" t="s">
        <v>9</v>
      </c>
      <c r="B26" s="3" t="s">
        <v>273</v>
      </c>
      <c r="C26" s="3" t="s">
        <v>224</v>
      </c>
      <c r="D26" s="3" t="s">
        <v>210</v>
      </c>
      <c r="E26" s="43">
        <v>45818.354166666664</v>
      </c>
      <c r="F26" s="3" t="s">
        <v>274</v>
      </c>
      <c r="G26" s="3" t="s">
        <v>212</v>
      </c>
      <c r="H26" s="3" t="s">
        <v>15</v>
      </c>
      <c r="I26" s="25" t="s">
        <v>275</v>
      </c>
    </row>
    <row r="27" spans="1:9" ht="150" hidden="1" x14ac:dyDescent="0.25">
      <c r="A27" s="3" t="s">
        <v>9</v>
      </c>
      <c r="B27" s="3" t="s">
        <v>276</v>
      </c>
      <c r="C27" s="3" t="s">
        <v>224</v>
      </c>
      <c r="D27" s="3">
        <v>174500</v>
      </c>
      <c r="E27" s="43">
        <v>45818.375</v>
      </c>
      <c r="F27" s="3" t="s">
        <v>277</v>
      </c>
      <c r="G27" s="3" t="s">
        <v>212</v>
      </c>
      <c r="H27" s="3" t="s">
        <v>15</v>
      </c>
      <c r="I27" s="25" t="s">
        <v>278</v>
      </c>
    </row>
    <row r="28" spans="1:9" ht="225" hidden="1" x14ac:dyDescent="0.25">
      <c r="A28" s="3" t="s">
        <v>9</v>
      </c>
      <c r="B28" s="3" t="s">
        <v>279</v>
      </c>
      <c r="C28" s="3" t="s">
        <v>280</v>
      </c>
      <c r="D28" s="3">
        <v>142261</v>
      </c>
      <c r="E28" s="43">
        <v>45825.333333333336</v>
      </c>
      <c r="F28" s="3" t="s">
        <v>281</v>
      </c>
      <c r="G28" s="3" t="s">
        <v>212</v>
      </c>
      <c r="H28" s="3" t="s">
        <v>18</v>
      </c>
      <c r="I28" s="25"/>
    </row>
    <row r="29" spans="1:9" ht="60" hidden="1" x14ac:dyDescent="0.25">
      <c r="A29" s="3" t="s">
        <v>9</v>
      </c>
      <c r="B29" s="3" t="s">
        <v>282</v>
      </c>
      <c r="C29" s="3" t="s">
        <v>224</v>
      </c>
      <c r="D29" s="3" t="s">
        <v>210</v>
      </c>
      <c r="E29" s="43">
        <v>45825.604166666664</v>
      </c>
      <c r="F29" s="3" t="s">
        <v>283</v>
      </c>
      <c r="G29" s="3" t="s">
        <v>212</v>
      </c>
      <c r="H29" s="3" t="s">
        <v>15</v>
      </c>
      <c r="I29" s="25" t="s">
        <v>284</v>
      </c>
    </row>
    <row r="30" spans="1:9" ht="115.5" hidden="1" customHeight="1" x14ac:dyDescent="0.25">
      <c r="A30" s="3" t="s">
        <v>9</v>
      </c>
      <c r="B30" s="3" t="s">
        <v>285</v>
      </c>
      <c r="C30" s="3" t="s">
        <v>224</v>
      </c>
      <c r="D30" s="3" t="s">
        <v>210</v>
      </c>
      <c r="E30" s="43">
        <v>45825.625</v>
      </c>
      <c r="F30" s="3" t="s">
        <v>286</v>
      </c>
      <c r="G30" s="3" t="s">
        <v>212</v>
      </c>
      <c r="H30" s="3" t="s">
        <v>15</v>
      </c>
      <c r="I30" s="25" t="s">
        <v>287</v>
      </c>
    </row>
    <row r="31" spans="1:9" ht="75" hidden="1" x14ac:dyDescent="0.25">
      <c r="A31" s="3" t="s">
        <v>9</v>
      </c>
      <c r="B31" s="3" t="s">
        <v>288</v>
      </c>
      <c r="C31" s="3" t="s">
        <v>209</v>
      </c>
      <c r="D31" s="3">
        <v>98542</v>
      </c>
      <c r="E31" s="43">
        <v>45826.333333333336</v>
      </c>
      <c r="F31" s="3" t="s">
        <v>289</v>
      </c>
      <c r="G31" s="3" t="s">
        <v>212</v>
      </c>
      <c r="H31" s="3" t="s">
        <v>15</v>
      </c>
      <c r="I31" s="25" t="s">
        <v>290</v>
      </c>
    </row>
    <row r="32" spans="1:9" ht="105" hidden="1" x14ac:dyDescent="0.25">
      <c r="A32" s="3" t="s">
        <v>9</v>
      </c>
      <c r="B32" s="3" t="s">
        <v>291</v>
      </c>
      <c r="C32" s="3" t="s">
        <v>209</v>
      </c>
      <c r="D32" s="3">
        <v>185180</v>
      </c>
      <c r="E32" s="43">
        <v>45826.354166666664</v>
      </c>
      <c r="F32" s="3" t="s">
        <v>292</v>
      </c>
      <c r="G32" s="3" t="s">
        <v>212</v>
      </c>
      <c r="H32" s="3" t="s">
        <v>15</v>
      </c>
      <c r="I32" s="25" t="s">
        <v>293</v>
      </c>
    </row>
    <row r="33" spans="1:9" ht="106.5" hidden="1" customHeight="1" x14ac:dyDescent="0.25">
      <c r="A33" s="3" t="s">
        <v>9</v>
      </c>
      <c r="B33" s="3" t="s">
        <v>294</v>
      </c>
      <c r="C33" s="3" t="s">
        <v>209</v>
      </c>
      <c r="D33" s="3" t="s">
        <v>210</v>
      </c>
      <c r="E33" s="43">
        <v>45826.375</v>
      </c>
      <c r="F33" s="3" t="s">
        <v>295</v>
      </c>
      <c r="G33" s="3" t="s">
        <v>212</v>
      </c>
      <c r="H33" s="3" t="s">
        <v>15</v>
      </c>
      <c r="I33" s="25" t="s">
        <v>296</v>
      </c>
    </row>
    <row r="34" spans="1:9" ht="180" hidden="1" x14ac:dyDescent="0.25">
      <c r="A34" s="3" t="s">
        <v>9</v>
      </c>
      <c r="B34" s="3" t="s">
        <v>297</v>
      </c>
      <c r="C34" s="3" t="s">
        <v>209</v>
      </c>
      <c r="D34" s="3">
        <v>208123</v>
      </c>
      <c r="E34" s="43">
        <v>45835.333333333336</v>
      </c>
      <c r="F34" s="3" t="s">
        <v>298</v>
      </c>
      <c r="G34" s="3" t="s">
        <v>212</v>
      </c>
      <c r="H34" s="3" t="s">
        <v>15</v>
      </c>
      <c r="I34" s="25" t="s">
        <v>299</v>
      </c>
    </row>
    <row r="35" spans="1:9" ht="75" hidden="1" x14ac:dyDescent="0.25">
      <c r="A35" s="3" t="s">
        <v>9</v>
      </c>
      <c r="B35" s="3" t="s">
        <v>300</v>
      </c>
      <c r="C35" s="3" t="s">
        <v>209</v>
      </c>
      <c r="D35" s="3">
        <v>242849</v>
      </c>
      <c r="E35" s="43">
        <v>45835.354166666664</v>
      </c>
      <c r="F35" s="3" t="s">
        <v>301</v>
      </c>
      <c r="G35" s="3" t="s">
        <v>212</v>
      </c>
      <c r="H35" s="3" t="s">
        <v>15</v>
      </c>
      <c r="I35" s="25" t="s">
        <v>302</v>
      </c>
    </row>
    <row r="36" spans="1:9" ht="150" hidden="1" x14ac:dyDescent="0.25">
      <c r="A36" s="3" t="s">
        <v>9</v>
      </c>
      <c r="B36" s="3" t="s">
        <v>303</v>
      </c>
      <c r="C36" s="3" t="s">
        <v>209</v>
      </c>
      <c r="D36" s="3">
        <v>241259</v>
      </c>
      <c r="E36" s="43">
        <v>45835.375</v>
      </c>
      <c r="F36" s="3" t="s">
        <v>304</v>
      </c>
      <c r="G36" s="3" t="s">
        <v>212</v>
      </c>
      <c r="H36" s="3" t="s">
        <v>15</v>
      </c>
      <c r="I36" s="25" t="s">
        <v>305</v>
      </c>
    </row>
    <row r="37" spans="1:9" ht="90" hidden="1" x14ac:dyDescent="0.25">
      <c r="A37" s="3" t="s">
        <v>9</v>
      </c>
      <c r="B37" s="3" t="s">
        <v>267</v>
      </c>
      <c r="C37" s="3" t="s">
        <v>209</v>
      </c>
      <c r="D37" s="3" t="s">
        <v>210</v>
      </c>
      <c r="E37" s="43">
        <v>45842.375</v>
      </c>
      <c r="F37" s="3" t="s">
        <v>306</v>
      </c>
      <c r="G37" s="3" t="s">
        <v>212</v>
      </c>
      <c r="H37" s="3" t="s">
        <v>18</v>
      </c>
      <c r="I37" s="25"/>
    </row>
    <row r="38" spans="1:9" ht="30" hidden="1" x14ac:dyDescent="0.25">
      <c r="A38" s="3" t="s">
        <v>9</v>
      </c>
      <c r="B38" s="3" t="s">
        <v>237</v>
      </c>
      <c r="C38" s="3" t="s">
        <v>209</v>
      </c>
      <c r="D38" s="3" t="s">
        <v>210</v>
      </c>
      <c r="E38" s="43">
        <v>45843.333333333336</v>
      </c>
      <c r="F38" s="3" t="s">
        <v>41</v>
      </c>
      <c r="G38" s="3" t="s">
        <v>212</v>
      </c>
      <c r="H38" s="3" t="s">
        <v>18</v>
      </c>
    </row>
    <row r="39" spans="1:9" ht="89.25" hidden="1" x14ac:dyDescent="0.25">
      <c r="A39" s="3" t="s">
        <v>9</v>
      </c>
      <c r="B39" s="3" t="s">
        <v>232</v>
      </c>
      <c r="C39" s="3" t="s">
        <v>209</v>
      </c>
      <c r="D39" s="3" t="s">
        <v>210</v>
      </c>
      <c r="E39" s="46">
        <v>45846.354166666664</v>
      </c>
      <c r="F39" s="3" t="s">
        <v>307</v>
      </c>
      <c r="G39" s="3" t="s">
        <v>212</v>
      </c>
      <c r="H39" s="3" t="s">
        <v>15</v>
      </c>
      <c r="I39" s="25" t="s">
        <v>308</v>
      </c>
    </row>
    <row r="40" spans="1:9" ht="105" hidden="1" x14ac:dyDescent="0.25">
      <c r="A40" s="3" t="s">
        <v>9</v>
      </c>
      <c r="B40" s="3" t="s">
        <v>309</v>
      </c>
      <c r="C40" s="3" t="s">
        <v>209</v>
      </c>
      <c r="D40" s="3">
        <v>87678</v>
      </c>
      <c r="E40" s="46">
        <v>45846.375</v>
      </c>
      <c r="F40" s="3" t="s">
        <v>310</v>
      </c>
      <c r="G40" s="3" t="s">
        <v>212</v>
      </c>
      <c r="H40" s="3" t="s">
        <v>15</v>
      </c>
      <c r="I40" s="25" t="s">
        <v>231</v>
      </c>
    </row>
    <row r="41" spans="1:9" ht="51" hidden="1" x14ac:dyDescent="0.25">
      <c r="A41" s="3" t="s">
        <v>9</v>
      </c>
      <c r="B41" s="3" t="s">
        <v>311</v>
      </c>
      <c r="C41" s="3" t="s">
        <v>209</v>
      </c>
      <c r="D41" s="3">
        <v>150703</v>
      </c>
      <c r="E41" s="46">
        <v>45846.395833333336</v>
      </c>
      <c r="F41" s="3" t="s">
        <v>312</v>
      </c>
      <c r="G41" s="3" t="s">
        <v>212</v>
      </c>
      <c r="H41" s="3" t="s">
        <v>15</v>
      </c>
      <c r="I41" s="25" t="s">
        <v>61</v>
      </c>
    </row>
    <row r="42" spans="1:9" ht="76.5" hidden="1" x14ac:dyDescent="0.25">
      <c r="A42" s="3" t="s">
        <v>9</v>
      </c>
      <c r="B42" s="3" t="s">
        <v>313</v>
      </c>
      <c r="C42" s="3" t="s">
        <v>209</v>
      </c>
      <c r="D42" s="3" t="s">
        <v>210</v>
      </c>
      <c r="E42" s="46">
        <v>45856.375</v>
      </c>
      <c r="F42" s="3" t="s">
        <v>41</v>
      </c>
      <c r="G42" s="3" t="s">
        <v>212</v>
      </c>
      <c r="H42" s="3" t="s">
        <v>15</v>
      </c>
      <c r="I42" s="25" t="s">
        <v>314</v>
      </c>
    </row>
    <row r="43" spans="1:9" ht="150" hidden="1" x14ac:dyDescent="0.25">
      <c r="A43" s="3" t="s">
        <v>9</v>
      </c>
      <c r="B43" s="3" t="s">
        <v>269</v>
      </c>
      <c r="C43" s="3" t="s">
        <v>209</v>
      </c>
      <c r="D43" s="3">
        <v>140160</v>
      </c>
      <c r="E43" s="46">
        <v>45860.333333333336</v>
      </c>
      <c r="F43" s="3" t="s">
        <v>315</v>
      </c>
      <c r="G43" s="3" t="s">
        <v>212</v>
      </c>
      <c r="H43" s="3" t="s">
        <v>18</v>
      </c>
      <c r="I43" s="25"/>
    </row>
    <row r="44" spans="1:9" ht="30" hidden="1" x14ac:dyDescent="0.25">
      <c r="A44" s="3" t="s">
        <v>9</v>
      </c>
      <c r="B44" s="3" t="s">
        <v>279</v>
      </c>
      <c r="C44" s="3" t="s">
        <v>280</v>
      </c>
      <c r="D44" s="3" t="s">
        <v>210</v>
      </c>
      <c r="E44" s="46">
        <v>45862.416666666664</v>
      </c>
      <c r="F44" s="3" t="s">
        <v>41</v>
      </c>
      <c r="G44" s="3" t="s">
        <v>212</v>
      </c>
      <c r="H44" s="3" t="s">
        <v>18</v>
      </c>
    </row>
    <row r="45" spans="1:9" ht="76.5" hidden="1" x14ac:dyDescent="0.25">
      <c r="A45" s="3" t="s">
        <v>9</v>
      </c>
      <c r="B45" s="3" t="s">
        <v>208</v>
      </c>
      <c r="C45" s="3" t="s">
        <v>209</v>
      </c>
      <c r="D45" s="3" t="s">
        <v>210</v>
      </c>
      <c r="E45" s="43">
        <v>45863.375</v>
      </c>
      <c r="F45" s="4" t="s">
        <v>316</v>
      </c>
      <c r="G45" s="3" t="s">
        <v>212</v>
      </c>
      <c r="H45" s="3" t="s">
        <v>15</v>
      </c>
      <c r="I45" s="25" t="s">
        <v>317</v>
      </c>
    </row>
    <row r="46" spans="1:9" ht="63.75" hidden="1" x14ac:dyDescent="0.25">
      <c r="A46" s="3" t="s">
        <v>9</v>
      </c>
      <c r="B46" s="3" t="s">
        <v>318</v>
      </c>
      <c r="C46" s="3" t="s">
        <v>209</v>
      </c>
      <c r="D46" s="3" t="s">
        <v>210</v>
      </c>
      <c r="E46" s="43">
        <v>45863.395833333336</v>
      </c>
      <c r="F46" s="3" t="s">
        <v>128</v>
      </c>
      <c r="G46" s="3" t="s">
        <v>212</v>
      </c>
      <c r="H46" s="3" t="s">
        <v>15</v>
      </c>
      <c r="I46" s="25" t="s">
        <v>319</v>
      </c>
    </row>
    <row r="47" spans="1:9" ht="76.5" hidden="1" x14ac:dyDescent="0.25">
      <c r="A47" s="3" t="s">
        <v>9</v>
      </c>
      <c r="B47" s="3" t="s">
        <v>320</v>
      </c>
      <c r="C47" s="3" t="s">
        <v>209</v>
      </c>
      <c r="D47" s="3" t="s">
        <v>210</v>
      </c>
      <c r="E47" s="43">
        <v>45863.416666666664</v>
      </c>
      <c r="F47" s="3" t="s">
        <v>321</v>
      </c>
      <c r="G47" s="3" t="s">
        <v>212</v>
      </c>
      <c r="H47" s="3" t="s">
        <v>15</v>
      </c>
      <c r="I47" s="25" t="s">
        <v>131</v>
      </c>
    </row>
    <row r="48" spans="1:9" ht="60" hidden="1" x14ac:dyDescent="0.25">
      <c r="A48" s="3" t="s">
        <v>9</v>
      </c>
      <c r="B48" s="3" t="s">
        <v>322</v>
      </c>
      <c r="C48" s="3" t="s">
        <v>209</v>
      </c>
      <c r="D48" s="3" t="s">
        <v>210</v>
      </c>
      <c r="E48" s="43">
        <v>45863.4375</v>
      </c>
      <c r="F48" s="3" t="s">
        <v>128</v>
      </c>
      <c r="G48" s="3" t="s">
        <v>212</v>
      </c>
      <c r="H48" s="3" t="s">
        <v>15</v>
      </c>
      <c r="I48" s="25" t="s">
        <v>140</v>
      </c>
    </row>
    <row r="49" spans="1:9" ht="45" hidden="1" x14ac:dyDescent="0.25">
      <c r="A49" s="3" t="s">
        <v>9</v>
      </c>
      <c r="B49" s="3" t="s">
        <v>323</v>
      </c>
      <c r="C49" s="3" t="s">
        <v>209</v>
      </c>
      <c r="D49" s="3" t="s">
        <v>210</v>
      </c>
      <c r="E49" s="43">
        <v>45877.4375</v>
      </c>
      <c r="F49" s="3" t="s">
        <v>324</v>
      </c>
      <c r="G49" s="3" t="s">
        <v>212</v>
      </c>
      <c r="H49" s="3" t="str">
        <f>_xlfn.XLOOKUP(B49,Table1[Placa VH],Table1[Agencia]," ")</f>
        <v>MEBOG</v>
      </c>
      <c r="I49" s="3" t="str">
        <f>_xlfn.XLOOKUP(B49,Table1[Placa VH],Table1[Ubicación del elemento]," ")</f>
        <v>GRUPO FUERZA DISPONIBLE</v>
      </c>
    </row>
    <row r="50" spans="1:9" ht="45" hidden="1" x14ac:dyDescent="0.25">
      <c r="A50" s="3" t="s">
        <v>9</v>
      </c>
      <c r="B50" s="3" t="s">
        <v>325</v>
      </c>
      <c r="C50" s="3" t="s">
        <v>209</v>
      </c>
      <c r="D50" s="3" t="s">
        <v>210</v>
      </c>
      <c r="E50" s="43">
        <v>45877.458333333336</v>
      </c>
      <c r="F50" s="3" t="s">
        <v>324</v>
      </c>
      <c r="G50" s="3" t="s">
        <v>212</v>
      </c>
      <c r="H50" s="3" t="str">
        <f>_xlfn.XLOOKUP(B50,Table1[Placa VH],Table1[Agencia]," ")</f>
        <v>MEBOG</v>
      </c>
      <c r="I50" s="3" t="str">
        <f>_xlfn.XLOOKUP(B50,Table1[Placa VH],Table1[Ubicación del elemento]," ")</f>
        <v>GRUPO FUERZA DISPONIBLE</v>
      </c>
    </row>
    <row r="51" spans="1:9" ht="45" hidden="1" x14ac:dyDescent="0.25">
      <c r="A51" s="3" t="s">
        <v>9</v>
      </c>
      <c r="B51" s="3" t="s">
        <v>326</v>
      </c>
      <c r="C51" s="3" t="s">
        <v>209</v>
      </c>
      <c r="D51" s="3" t="s">
        <v>210</v>
      </c>
      <c r="E51" s="43">
        <v>45904.583333333336</v>
      </c>
      <c r="F51" s="3" t="s">
        <v>324</v>
      </c>
      <c r="G51" s="3" t="s">
        <v>212</v>
      </c>
      <c r="H51" s="3" t="str">
        <f>_xlfn.XLOOKUP(B51,Table1[Placa VH],Table1[Agencia]," ")</f>
        <v>MEBOG</v>
      </c>
      <c r="I51" s="3" t="str">
        <f>_xlfn.XLOOKUP(B51,Table1[Placa VH],Table1[Ubicación del elemento]," ")</f>
        <v>ESTACION DE POLICIA TEUSAQUILLO</v>
      </c>
    </row>
    <row r="52" spans="1:9" ht="45" hidden="1" x14ac:dyDescent="0.25">
      <c r="A52" s="3" t="s">
        <v>9</v>
      </c>
      <c r="B52" s="3" t="s">
        <v>327</v>
      </c>
      <c r="C52" s="3" t="s">
        <v>209</v>
      </c>
      <c r="D52" s="3" t="s">
        <v>210</v>
      </c>
      <c r="E52" s="43">
        <v>45904.604166666664</v>
      </c>
      <c r="F52" s="3" t="s">
        <v>324</v>
      </c>
      <c r="G52" s="3" t="s">
        <v>212</v>
      </c>
      <c r="H52" s="3" t="str">
        <f>_xlfn.XLOOKUP(B52,Table1[Placa VH],Table1[Agencia]," ")</f>
        <v>MEBOG</v>
      </c>
      <c r="I52" s="3" t="str">
        <f>_xlfn.XLOOKUP(B52,Table1[Placa VH],Table1[Ubicación del elemento]," ")</f>
        <v>ESTACION DE POLICIA TEUSAQUILLO</v>
      </c>
    </row>
    <row r="53" spans="1:9" ht="45" hidden="1" x14ac:dyDescent="0.25">
      <c r="A53" s="3" t="s">
        <v>9</v>
      </c>
      <c r="B53" s="3" t="s">
        <v>261</v>
      </c>
      <c r="C53" s="3" t="s">
        <v>217</v>
      </c>
      <c r="D53" s="3">
        <v>218089</v>
      </c>
      <c r="E53" s="43">
        <v>45909.395833333336</v>
      </c>
      <c r="F53" s="3" t="s">
        <v>328</v>
      </c>
      <c r="G53" s="3" t="s">
        <v>212</v>
      </c>
      <c r="H53" s="3" t="str">
        <f>_xlfn.XLOOKUP(B53,Table1[Placa VH],Table1[Agencia]," ")</f>
        <v>MEBOG</v>
      </c>
      <c r="I53" s="3" t="str">
        <f>_xlfn.XLOOKUP(B53,Table1[Placa VH],Table1[Ubicación del elemento]," ")</f>
        <v>ESTACION DE POLICIA USAQUEN</v>
      </c>
    </row>
    <row r="54" spans="1:9" ht="45" hidden="1" x14ac:dyDescent="0.25">
      <c r="A54" s="3" t="s">
        <v>9</v>
      </c>
      <c r="B54" s="3" t="s">
        <v>213</v>
      </c>
      <c r="C54" s="3" t="s">
        <v>217</v>
      </c>
      <c r="D54" s="3" t="s">
        <v>163</v>
      </c>
      <c r="E54" s="43">
        <v>45910.416666666664</v>
      </c>
      <c r="F54" s="3" t="s">
        <v>329</v>
      </c>
      <c r="G54" s="3" t="s">
        <v>212</v>
      </c>
      <c r="H54" s="3" t="str">
        <f>_xlfn.XLOOKUP(B54,Table1[Placa VH],Table1[Agencia]," ")</f>
        <v>MEBOG</v>
      </c>
      <c r="I54" s="3" t="str">
        <f>_xlfn.XLOOKUP(B54,Table1[Placa VH],Table1[Ubicación del elemento]," ")</f>
        <v>GRUPO FUERZA DISPONIBLE</v>
      </c>
    </row>
    <row r="55" spans="1:9" ht="45" hidden="1" x14ac:dyDescent="0.25">
      <c r="A55" s="3" t="s">
        <v>9</v>
      </c>
      <c r="B55" s="3" t="s">
        <v>223</v>
      </c>
      <c r="C55" s="3" t="s">
        <v>217</v>
      </c>
      <c r="D55" s="3">
        <v>60317</v>
      </c>
      <c r="E55" s="43">
        <v>45931.375</v>
      </c>
      <c r="F55" s="3" t="s">
        <v>328</v>
      </c>
      <c r="G55" s="3" t="s">
        <v>212</v>
      </c>
      <c r="H55" s="3" t="str">
        <f>_xlfn.XLOOKUP(B55,Table1[Placa VH],Table1[Agencia]," ")</f>
        <v>XIII BRIGADA</v>
      </c>
      <c r="I55" s="3" t="str">
        <f>_xlfn.XLOOKUP(B55,Table1[Placa VH],Table1[Ubicación del elemento]," ")</f>
        <v>BR-13</v>
      </c>
    </row>
    <row r="56" spans="1:9" ht="60" hidden="1" x14ac:dyDescent="0.25">
      <c r="A56" s="3" t="s">
        <v>9</v>
      </c>
      <c r="B56" s="3" t="s">
        <v>264</v>
      </c>
      <c r="C56" s="3" t="s">
        <v>217</v>
      </c>
      <c r="D56" s="3">
        <v>172977</v>
      </c>
      <c r="E56" s="41">
        <v>45945.333333333336</v>
      </c>
      <c r="F56" s="3" t="s">
        <v>330</v>
      </c>
      <c r="G56" s="3" t="s">
        <v>212</v>
      </c>
      <c r="H56" s="3" t="str">
        <f>_xlfn.XLOOKUP(B56,Table1[Placa VH],Table1[Agencia]," ")</f>
        <v>MEBOG</v>
      </c>
      <c r="I56" s="3" t="str">
        <f>_xlfn.XLOOKUP(B56,Table1[Placa VH],Table1[Ubicación del elemento]," ")</f>
        <v>ESTACION DE POLICIA MARTIRES</v>
      </c>
    </row>
    <row r="57" spans="1:9" ht="75" hidden="1" x14ac:dyDescent="0.25">
      <c r="A57" s="3" t="s">
        <v>9</v>
      </c>
      <c r="B57" s="3" t="s">
        <v>242</v>
      </c>
      <c r="C57" s="3" t="s">
        <v>217</v>
      </c>
      <c r="D57" s="3">
        <v>146100</v>
      </c>
      <c r="E57" s="41">
        <v>45945.354166666664</v>
      </c>
      <c r="F57" s="3" t="s">
        <v>331</v>
      </c>
      <c r="G57" s="3" t="s">
        <v>212</v>
      </c>
      <c r="H57" s="3" t="str">
        <f>_xlfn.XLOOKUP(B57,Table1[Placa VH],Table1[Agencia]," ")</f>
        <v>MEBOG</v>
      </c>
      <c r="I57" s="3" t="str">
        <f>_xlfn.XLOOKUP(B57,Table1[Placa VH],Table1[Ubicación del elemento]," ")</f>
        <v>GRUPO AUXILIARES DE POLICIA MEBOG</v>
      </c>
    </row>
    <row r="58" spans="1:9" ht="135" hidden="1" x14ac:dyDescent="0.25">
      <c r="A58" s="3" t="s">
        <v>9</v>
      </c>
      <c r="B58" s="3" t="s">
        <v>332</v>
      </c>
      <c r="C58" s="3" t="s">
        <v>209</v>
      </c>
      <c r="D58" s="3" t="s">
        <v>210</v>
      </c>
      <c r="E58" s="41">
        <v>45945.375</v>
      </c>
      <c r="F58" s="3" t="s">
        <v>333</v>
      </c>
      <c r="G58" s="3" t="s">
        <v>212</v>
      </c>
      <c r="H58" s="3" t="str">
        <f>_xlfn.XLOOKUP(B58,Table1[Placa VH],Table1[Agencia]," ")</f>
        <v>MEBOG</v>
      </c>
      <c r="I58" s="3" t="str">
        <f>_xlfn.XLOOKUP(B58,Table1[Placa VH],Table1[Ubicación del elemento]," ")</f>
        <v>ESTACION DE POLICIA TEUSAQUILLO</v>
      </c>
    </row>
    <row r="59" spans="1:9" ht="135" hidden="1" x14ac:dyDescent="0.25">
      <c r="A59" s="3" t="s">
        <v>9</v>
      </c>
      <c r="B59" s="3" t="s">
        <v>334</v>
      </c>
      <c r="C59" s="3" t="s">
        <v>209</v>
      </c>
      <c r="D59" s="3" t="s">
        <v>210</v>
      </c>
      <c r="E59" s="41">
        <v>45945.395833333336</v>
      </c>
      <c r="F59" s="3" t="s">
        <v>335</v>
      </c>
      <c r="G59" s="3" t="s">
        <v>212</v>
      </c>
      <c r="H59" s="3" t="str">
        <f>_xlfn.XLOOKUP(B59,Table1[Placa VH],Table1[Agencia]," ")</f>
        <v>MEBOG</v>
      </c>
      <c r="I59" s="3" t="str">
        <f>_xlfn.XLOOKUP(B59,Table1[Placa VH],Table1[Ubicación del elemento]," ")</f>
        <v>GRUPO FUERZA DISPONIBLE</v>
      </c>
    </row>
    <row r="60" spans="1:9" ht="135" hidden="1" x14ac:dyDescent="0.25">
      <c r="A60" s="3" t="s">
        <v>9</v>
      </c>
      <c r="B60" s="3" t="s">
        <v>336</v>
      </c>
      <c r="C60" s="3" t="s">
        <v>209</v>
      </c>
      <c r="D60" s="3">
        <v>149400</v>
      </c>
      <c r="E60" s="41">
        <v>45945.416666666664</v>
      </c>
      <c r="F60" s="3" t="s">
        <v>337</v>
      </c>
      <c r="G60" s="3" t="s">
        <v>212</v>
      </c>
      <c r="H60" s="3" t="str">
        <f>_xlfn.XLOOKUP(B60,Table1[Placa VH],Table1[Agencia]," ")</f>
        <v>MEBOG</v>
      </c>
      <c r="I60" s="3" t="str">
        <f>_xlfn.XLOOKUP(B60,Table1[Placa VH],Table1[Ubicación del elemento]," ")</f>
        <v>GRUPO FUERZA DISPONIBLE</v>
      </c>
    </row>
    <row r="61" spans="1:9" ht="90" hidden="1" x14ac:dyDescent="0.25">
      <c r="A61" s="3" t="s">
        <v>9</v>
      </c>
      <c r="B61" s="3" t="s">
        <v>338</v>
      </c>
      <c r="C61" s="3" t="s">
        <v>209</v>
      </c>
      <c r="D61" s="3">
        <v>213827</v>
      </c>
      <c r="E61" s="41">
        <v>45946.333333333336</v>
      </c>
      <c r="F61" s="3" t="s">
        <v>339</v>
      </c>
      <c r="G61" s="3" t="s">
        <v>212</v>
      </c>
      <c r="H61" s="3" t="str">
        <f>_xlfn.XLOOKUP(B61,Table1[Placa VH],Table1[Agencia]," ")</f>
        <v>MEBOG</v>
      </c>
      <c r="I61" s="3" t="str">
        <f>_xlfn.XLOOKUP(B61,Table1[Placa VH],Table1[Ubicación del elemento]," ")</f>
        <v>GRUPO FUERZA DISPONIBLE</v>
      </c>
    </row>
    <row r="62" spans="1:9" ht="90" hidden="1" x14ac:dyDescent="0.25">
      <c r="A62" s="3" t="s">
        <v>9</v>
      </c>
      <c r="B62" s="3" t="s">
        <v>340</v>
      </c>
      <c r="C62" s="3" t="s">
        <v>209</v>
      </c>
      <c r="D62" s="3">
        <v>215094</v>
      </c>
      <c r="E62" s="41">
        <v>45946.354166666664</v>
      </c>
      <c r="F62" s="3" t="s">
        <v>341</v>
      </c>
      <c r="G62" s="3" t="s">
        <v>212</v>
      </c>
      <c r="H62" s="3" t="str">
        <f>_xlfn.XLOOKUP(B62,Table1[Placa VH],Table1[Agencia]," ")</f>
        <v>MEBOG</v>
      </c>
      <c r="I62" s="3" t="str">
        <f>_xlfn.XLOOKUP(B62,Table1[Placa VH],Table1[Ubicación del elemento]," ")</f>
        <v>GRUPO FUERZA DISPONIBLE</v>
      </c>
    </row>
    <row r="63" spans="1:9" ht="114" hidden="1" customHeight="1" x14ac:dyDescent="0.25">
      <c r="A63" s="3" t="s">
        <v>9</v>
      </c>
      <c r="B63" s="3" t="s">
        <v>342</v>
      </c>
      <c r="C63" s="3" t="s">
        <v>209</v>
      </c>
      <c r="D63" s="3" t="s">
        <v>210</v>
      </c>
      <c r="E63" s="41">
        <v>45958.375</v>
      </c>
      <c r="F63" s="3" t="s">
        <v>343</v>
      </c>
      <c r="G63" s="3" t="s">
        <v>212</v>
      </c>
      <c r="H63" s="3" t="str">
        <f>_xlfn.XLOOKUP(B63,Table1[Placa VH],Table1[Agencia]," ")</f>
        <v>MEBOG</v>
      </c>
      <c r="I63" s="3" t="str">
        <f>_xlfn.XLOOKUP(B63,Table1[Placa VH],Table1[Ubicación del elemento]," ")</f>
        <v>ESTACION DE POLICIA BARRIOS UNIDOS</v>
      </c>
    </row>
    <row r="64" spans="1:9" ht="76.5" hidden="1" customHeight="1" x14ac:dyDescent="0.25">
      <c r="A64" s="3" t="s">
        <v>9</v>
      </c>
      <c r="B64" s="3" t="s">
        <v>226</v>
      </c>
      <c r="C64" s="3" t="s">
        <v>209</v>
      </c>
      <c r="D64" s="3" t="s">
        <v>210</v>
      </c>
      <c r="E64" s="41">
        <v>45958.4375</v>
      </c>
      <c r="F64" s="3" t="s">
        <v>41</v>
      </c>
      <c r="G64" s="3" t="s">
        <v>212</v>
      </c>
      <c r="H64" s="3" t="str">
        <f>_xlfn.XLOOKUP(B64,Table1[Placa VH],Table1[Agencia]," ")</f>
        <v>MEBOG</v>
      </c>
      <c r="I64" s="3" t="str">
        <f>_xlfn.XLOOKUP(B64,Table1[Placa VH],Table1[Ubicación del elemento]," ")</f>
        <v>GRUPO PROTECCION A PERSONAS E INSTALACIONES MEBOG</v>
      </c>
    </row>
    <row r="65" spans="1:9" ht="195" hidden="1" x14ac:dyDescent="0.25">
      <c r="A65" s="3" t="s">
        <v>9</v>
      </c>
      <c r="B65" s="3" t="s">
        <v>344</v>
      </c>
      <c r="C65" s="3" t="str">
        <f>_xlfn.XLOOKUP(B65,Table1[Placa VH],Table1[Línea]," ")</f>
        <v>DUSTER DYNAMIQUE</v>
      </c>
      <c r="D65" s="3">
        <v>127896</v>
      </c>
      <c r="E65" s="41">
        <v>45959.375</v>
      </c>
      <c r="F65" s="3" t="s">
        <v>345</v>
      </c>
      <c r="G65" s="3" t="s">
        <v>212</v>
      </c>
      <c r="H65" s="3" t="str">
        <f>_xlfn.XLOOKUP(B65,Table1[Placa VH],Table1[Agencia]," ")</f>
        <v>MEBOG</v>
      </c>
      <c r="I65" s="3" t="str">
        <f>_xlfn.XLOOKUP(B65,Table1[Placa VH],Table1[Ubicación del elemento]," ")</f>
        <v>ESTACION DE POLICIA USAQUEN</v>
      </c>
    </row>
    <row r="66" spans="1:9" ht="90" hidden="1" x14ac:dyDescent="0.25">
      <c r="A66" s="3" t="s">
        <v>9</v>
      </c>
      <c r="B66" s="3" t="s">
        <v>346</v>
      </c>
      <c r="C66" s="3" t="str">
        <f>_xlfn.XLOOKUP(B66,Table1[Placa VH],Table1[Línea]," ")</f>
        <v>DUSTER DYNAMIQUE</v>
      </c>
      <c r="D66" s="3">
        <v>217000</v>
      </c>
      <c r="E66" s="41">
        <v>45959.395833333336</v>
      </c>
      <c r="F66" s="3" t="s">
        <v>347</v>
      </c>
      <c r="G66" s="3" t="s">
        <v>212</v>
      </c>
      <c r="H66" s="3" t="str">
        <f>_xlfn.XLOOKUP(B66,Table1[Placa VH],Table1[Agencia]," ")</f>
        <v>MEBOG</v>
      </c>
      <c r="I66" s="3" t="str">
        <f>_xlfn.XLOOKUP(B66,Table1[Placa VH],Table1[Ubicación del elemento]," ")</f>
        <v>ESTACION DE POLICIA SAN CRISTOBAL</v>
      </c>
    </row>
    <row r="67" spans="1:9" ht="90" hidden="1" x14ac:dyDescent="0.25">
      <c r="A67" s="3" t="s">
        <v>9</v>
      </c>
      <c r="B67" s="3" t="s">
        <v>313</v>
      </c>
      <c r="C67" s="3" t="str">
        <f>_xlfn.XLOOKUP(B67,Table1[Placa VH],Table1[Línea]," ")</f>
        <v>DUSTER DYNAMIQUE</v>
      </c>
      <c r="D67" s="3">
        <v>184639</v>
      </c>
      <c r="E67" s="41">
        <v>45968.604166666664</v>
      </c>
      <c r="F67" s="3" t="s">
        <v>348</v>
      </c>
      <c r="G67" s="3" t="s">
        <v>212</v>
      </c>
      <c r="H67" s="3" t="str">
        <f>_xlfn.XLOOKUP(B67,Table1[Placa VH],Table1[Agencia]," ")</f>
        <v>MEBOG</v>
      </c>
      <c r="I67" s="3" t="str">
        <f>_xlfn.XLOOKUP(B67,Table1[Placa VH],Table1[Ubicación del elemento]," ")</f>
        <v>GRUPO PROTECCION A LA INFANCIA Y ADOLESCENCIA MEBOG</v>
      </c>
    </row>
    <row r="68" spans="1:9" ht="105" hidden="1" x14ac:dyDescent="0.25">
      <c r="A68" s="3" t="s">
        <v>9</v>
      </c>
      <c r="B68" s="3" t="s">
        <v>349</v>
      </c>
      <c r="C68" s="3" t="str">
        <f>_xlfn.XLOOKUP(B68,Table1[Placa VH],Table1[Línea]," ")</f>
        <v>DUSTER DYNAMIQUE</v>
      </c>
      <c r="D68" s="3">
        <v>223368</v>
      </c>
      <c r="E68" s="41">
        <v>45973.333333333336</v>
      </c>
      <c r="F68" s="3" t="s">
        <v>350</v>
      </c>
      <c r="G68" s="3" t="s">
        <v>212</v>
      </c>
      <c r="H68" s="3" t="str">
        <f>_xlfn.XLOOKUP(B68,Table1[Placa VH],Table1[Agencia]," ")</f>
        <v>MEBOG</v>
      </c>
      <c r="I68" s="3" t="str">
        <f>_xlfn.XLOOKUP(B68,Table1[Placa VH],Table1[Ubicación del elemento]," ")</f>
        <v>ESTACION DE POLICIA SUBA</v>
      </c>
    </row>
    <row r="69" spans="1:9" ht="60" hidden="1" x14ac:dyDescent="0.25">
      <c r="A69" s="3" t="s">
        <v>9</v>
      </c>
      <c r="B69" s="3" t="s">
        <v>351</v>
      </c>
      <c r="C69" s="3" t="str">
        <f>_xlfn.XLOOKUP(B69,Table1[Placa VH],Table1[Línea]," ")</f>
        <v>DUSTER DYNAMIQUE</v>
      </c>
      <c r="D69" s="3">
        <v>216520</v>
      </c>
      <c r="E69" s="41">
        <v>45973.354166666664</v>
      </c>
      <c r="F69" s="3" t="s">
        <v>328</v>
      </c>
      <c r="G69" s="3" t="s">
        <v>212</v>
      </c>
      <c r="H69" s="3" t="str">
        <f>_xlfn.XLOOKUP(B69,Table1[Placa VH],Table1[Agencia]," ")</f>
        <v>MEBOG</v>
      </c>
      <c r="I69" s="3" t="str">
        <f>_xlfn.XLOOKUP(B69,Table1[Placa VH],Table1[Ubicación del elemento]," ")</f>
        <v>ESTACION DE POLICIA PUENTE ARANDA</v>
      </c>
    </row>
    <row r="70" spans="1:9" ht="60" hidden="1" x14ac:dyDescent="0.25">
      <c r="A70" s="3" t="s">
        <v>9</v>
      </c>
      <c r="B70" s="3" t="s">
        <v>352</v>
      </c>
      <c r="C70" s="3" t="str">
        <f>_xlfn.XLOOKUP(B70,Table1[Placa VH],Table1[Línea]," ")</f>
        <v>DUSTER DYNAMIQUE</v>
      </c>
      <c r="D70" s="3" t="s">
        <v>210</v>
      </c>
      <c r="E70" s="41">
        <v>45973.375</v>
      </c>
      <c r="F70" s="3" t="s">
        <v>128</v>
      </c>
      <c r="G70" s="3" t="s">
        <v>212</v>
      </c>
      <c r="H70" s="3" t="str">
        <f>_xlfn.XLOOKUP(B70,Table1[Placa VH],Table1[Agencia]," ")</f>
        <v>MEBOG</v>
      </c>
      <c r="I70" s="3" t="str">
        <f>_xlfn.XLOOKUP(B70,Table1[Placa VH],Table1[Ubicación del elemento]," ")</f>
        <v>ESTACION DE POLICIA BOSA</v>
      </c>
    </row>
    <row r="71" spans="1:9" ht="60" hidden="1" x14ac:dyDescent="0.25">
      <c r="A71" s="3" t="s">
        <v>9</v>
      </c>
      <c r="B71" s="3" t="s">
        <v>353</v>
      </c>
      <c r="C71" s="3" t="str">
        <f>_xlfn.XLOOKUP(B71,Table1[Placa VH],Table1[Línea]," ")</f>
        <v>DUSTER DYNAMIQUE</v>
      </c>
      <c r="D71" s="3">
        <v>230973</v>
      </c>
      <c r="E71" s="41">
        <v>45974.333333333336</v>
      </c>
      <c r="F71" s="3" t="s">
        <v>128</v>
      </c>
      <c r="G71" s="3" t="s">
        <v>212</v>
      </c>
      <c r="H71" s="3" t="str">
        <f>_xlfn.XLOOKUP(B71,Table1[Placa VH],Table1[Agencia]," ")</f>
        <v>MEBOG</v>
      </c>
      <c r="I71" s="3" t="str">
        <f>_xlfn.XLOOKUP(B71,Table1[Placa VH],Table1[Ubicación del elemento]," ")</f>
        <v>ESTACION DE POLICIA TUNJUELITO</v>
      </c>
    </row>
    <row r="72" spans="1:9" ht="75" hidden="1" x14ac:dyDescent="0.25">
      <c r="A72" s="3" t="s">
        <v>9</v>
      </c>
      <c r="B72" s="3" t="s">
        <v>226</v>
      </c>
      <c r="C72" s="3" t="str">
        <f>_xlfn.XLOOKUP(B72,Table1[Placa VH],Table1[Línea]," ")</f>
        <v>DUSTER DYNAMIQUE</v>
      </c>
      <c r="D72" s="3" t="s">
        <v>210</v>
      </c>
      <c r="E72" s="41">
        <v>45974.354166666664</v>
      </c>
      <c r="F72" s="3" t="s">
        <v>354</v>
      </c>
      <c r="G72" s="3" t="s">
        <v>212</v>
      </c>
      <c r="H72" s="3" t="str">
        <f>_xlfn.XLOOKUP(B72,Table1[Placa VH],Table1[Agencia]," ")</f>
        <v>MEBOG</v>
      </c>
      <c r="I72" s="3" t="str">
        <f>_xlfn.XLOOKUP(B72,Table1[Placa VH],Table1[Ubicación del elemento]," ")</f>
        <v>GRUPO PROTECCION A PERSONAS E INSTALACIONES MEBOG</v>
      </c>
    </row>
    <row r="73" spans="1:9" ht="90" hidden="1" x14ac:dyDescent="0.25">
      <c r="A73" s="3" t="s">
        <v>9</v>
      </c>
      <c r="B73" s="3" t="s">
        <v>232</v>
      </c>
      <c r="C73" s="3" t="str">
        <f>_xlfn.XLOOKUP(B73,Table1[Placa VH],Table1[Línea]," ")</f>
        <v>DUSTER DYNAMIQUE</v>
      </c>
      <c r="D73" s="3" t="s">
        <v>210</v>
      </c>
      <c r="E73" s="41">
        <v>45974.375</v>
      </c>
      <c r="F73" s="3" t="s">
        <v>328</v>
      </c>
      <c r="G73" s="3" t="s">
        <v>212</v>
      </c>
      <c r="H73" s="3" t="str">
        <f>_xlfn.XLOOKUP(B73,Table1[Placa VH],Table1[Agencia]," ")</f>
        <v>MEBOG</v>
      </c>
      <c r="I73" s="3" t="str">
        <f>_xlfn.XLOOKUP(B73,Table1[Placa VH],Table1[Ubicación del elemento]," ")</f>
        <v>OFICINA CONTROL DISCIPLINARIO INTERNO DE INSTRUCCION NO 37</v>
      </c>
    </row>
    <row r="74" spans="1:9" ht="45" hidden="1" x14ac:dyDescent="0.25">
      <c r="A74" s="3" t="s">
        <v>9</v>
      </c>
      <c r="B74" s="3" t="s">
        <v>264</v>
      </c>
      <c r="C74" s="3" t="str">
        <f>_xlfn.XLOOKUP(B74,Table1[Placa VH],Table1[Línea]," ")</f>
        <v>ALASKAN</v>
      </c>
      <c r="D74" s="3" t="s">
        <v>210</v>
      </c>
      <c r="E74" s="41">
        <v>45975.333333333336</v>
      </c>
      <c r="F74" s="3" t="s">
        <v>41</v>
      </c>
      <c r="G74" s="3" t="s">
        <v>212</v>
      </c>
      <c r="H74" s="3" t="str">
        <f>_xlfn.XLOOKUP(B74,Table1[Placa VH],Table1[Agencia]," ")</f>
        <v>MEBOG</v>
      </c>
      <c r="I74" s="3" t="str">
        <f>_xlfn.XLOOKUP(B74,Table1[Placa VH],Table1[Ubicación del elemento]," ")</f>
        <v>ESTACION DE POLICIA MARTIRES</v>
      </c>
    </row>
    <row r="75" spans="1:9" ht="45" hidden="1" x14ac:dyDescent="0.25">
      <c r="A75" s="3" t="s">
        <v>9</v>
      </c>
      <c r="B75" s="3" t="s">
        <v>213</v>
      </c>
      <c r="C75" s="3" t="str">
        <f>_xlfn.XLOOKUP(B75,Table1[Placa VH],Table1[Línea]," ")</f>
        <v>ALASKAN</v>
      </c>
      <c r="D75" s="3" t="s">
        <v>210</v>
      </c>
      <c r="E75" s="41">
        <v>45975.354166666664</v>
      </c>
      <c r="F75" s="3" t="s">
        <v>41</v>
      </c>
      <c r="G75" s="3" t="s">
        <v>212</v>
      </c>
      <c r="H75" s="3" t="str">
        <f>_xlfn.XLOOKUP(B75,Table1[Placa VH],Table1[Agencia]," ")</f>
        <v>MEBOG</v>
      </c>
      <c r="I75" s="3" t="str">
        <f>_xlfn.XLOOKUP(B75,Table1[Placa VH],Table1[Ubicación del elemento]," ")</f>
        <v>GRUPO FUERZA DISPONIBLE</v>
      </c>
    </row>
    <row r="76" spans="1:9" ht="75" hidden="1" x14ac:dyDescent="0.25">
      <c r="A76" s="3" t="s">
        <v>9</v>
      </c>
      <c r="B76" s="3" t="s">
        <v>282</v>
      </c>
      <c r="C76" s="3" t="str">
        <f>_xlfn.XLOOKUP(B76,Table1[Placa VH],Table1[Línea]," ")</f>
        <v>ALASKAN</v>
      </c>
      <c r="D76" s="3" t="s">
        <v>210</v>
      </c>
      <c r="E76" s="41">
        <v>45975.375</v>
      </c>
      <c r="F76" s="3" t="s">
        <v>41</v>
      </c>
      <c r="G76" s="3" t="s">
        <v>212</v>
      </c>
      <c r="H76" s="3" t="str">
        <f>_xlfn.XLOOKUP(B76,Table1[Placa VH],Table1[Agencia]," ")</f>
        <v>MEBOG</v>
      </c>
      <c r="I76" s="3" t="str">
        <f>_xlfn.XLOOKUP(B76,Table1[Placa VH],Table1[Ubicación del elemento]," ")</f>
        <v>JUZGADO 185 INSTRUCCION PENAL MILITAR MEBOG</v>
      </c>
    </row>
    <row r="77" spans="1:9" ht="45" hidden="1" x14ac:dyDescent="0.25">
      <c r="A77" s="3" t="s">
        <v>9</v>
      </c>
      <c r="B77" s="3" t="s">
        <v>255</v>
      </c>
      <c r="C77" s="3" t="str">
        <f>_xlfn.XLOOKUP(B77,Table1[Placa VH],Table1[Línea]," ")</f>
        <v>ALASKAN</v>
      </c>
      <c r="D77" s="3" t="s">
        <v>210</v>
      </c>
      <c r="E77" s="41">
        <v>45975.395833333336</v>
      </c>
      <c r="F77" s="3" t="s">
        <v>41</v>
      </c>
      <c r="G77" s="3" t="s">
        <v>212</v>
      </c>
      <c r="H77" s="3" t="str">
        <f>_xlfn.XLOOKUP(B77,Table1[Placa VH],Table1[Agencia]," ")</f>
        <v>MEBOG</v>
      </c>
      <c r="I77" s="3" t="str">
        <f>_xlfn.XLOOKUP(B77,Table1[Placa VH],Table1[Ubicación del elemento]," ")</f>
        <v>ESTACION DE POLICIA SANTA FE</v>
      </c>
    </row>
    <row r="78" spans="1:9" ht="45" hidden="1" x14ac:dyDescent="0.25">
      <c r="A78" s="3" t="s">
        <v>9</v>
      </c>
      <c r="B78" s="3" t="s">
        <v>276</v>
      </c>
      <c r="C78" s="3" t="str">
        <f>_xlfn.XLOOKUP(B78,Table1[Placa VH],Table1[Línea]," ")</f>
        <v>ALASKAN</v>
      </c>
      <c r="D78" s="3" t="s">
        <v>210</v>
      </c>
      <c r="E78" s="41">
        <v>45979.333333333336</v>
      </c>
      <c r="F78" s="3" t="s">
        <v>41</v>
      </c>
      <c r="G78" s="3" t="s">
        <v>212</v>
      </c>
      <c r="H78" s="3" t="str">
        <f>_xlfn.XLOOKUP(B78,Table1[Placa VH],Table1[Agencia]," ")</f>
        <v>MEBOG</v>
      </c>
      <c r="I78" s="3" t="str">
        <f>_xlfn.XLOOKUP(B78,Table1[Placa VH],Table1[Ubicación del elemento]," ")</f>
        <v>GRUPO FUERZA DISPONIBLE</v>
      </c>
    </row>
    <row r="79" spans="1:9" ht="45" hidden="1" x14ac:dyDescent="0.25">
      <c r="A79" s="3" t="s">
        <v>9</v>
      </c>
      <c r="B79" s="3" t="s">
        <v>261</v>
      </c>
      <c r="C79" s="3" t="str">
        <f>_xlfn.XLOOKUP(B79,Table1[Placa VH],Table1[Línea]," ")</f>
        <v>ALASKAN</v>
      </c>
      <c r="D79" s="3" t="s">
        <v>210</v>
      </c>
      <c r="E79" s="41">
        <v>45979.354166666664</v>
      </c>
      <c r="F79" s="3" t="s">
        <v>41</v>
      </c>
      <c r="G79" s="3" t="s">
        <v>212</v>
      </c>
      <c r="H79" s="3" t="str">
        <f>_xlfn.XLOOKUP(B79,Table1[Placa VH],Table1[Agencia]," ")</f>
        <v>MEBOG</v>
      </c>
      <c r="I79" s="3" t="str">
        <f>_xlfn.XLOOKUP(B79,Table1[Placa VH],Table1[Ubicación del elemento]," ")</f>
        <v>ESTACION DE POLICIA USAQUEN</v>
      </c>
    </row>
    <row r="80" spans="1:9" ht="30" hidden="1" x14ac:dyDescent="0.25">
      <c r="A80" s="3" t="s">
        <v>9</v>
      </c>
      <c r="B80" s="3" t="s">
        <v>229</v>
      </c>
      <c r="C80" s="3" t="str">
        <f>_xlfn.XLOOKUP(B80,Table1[Placa VH],Table1[Línea]," ")</f>
        <v>ALASKAN</v>
      </c>
      <c r="D80" s="3" t="s">
        <v>210</v>
      </c>
      <c r="E80" s="41">
        <v>45982.333333333336</v>
      </c>
      <c r="F80" s="3" t="s">
        <v>41</v>
      </c>
      <c r="G80" s="3" t="s">
        <v>212</v>
      </c>
      <c r="H80" s="3" t="str">
        <f>_xlfn.XLOOKUP(B80,Table1[Placa VH],Table1[Agencia]," ")</f>
        <v>MEBOG</v>
      </c>
      <c r="I80" s="3" t="str">
        <f>_xlfn.XLOOKUP(B80,Table1[Placa VH],Table1[Ubicación del elemento]," ")</f>
        <v>ESTACION DE POLICIA SUBA</v>
      </c>
    </row>
    <row r="81" spans="1:9" ht="90" hidden="1" x14ac:dyDescent="0.25">
      <c r="A81" s="3" t="s">
        <v>9</v>
      </c>
      <c r="B81" s="3" t="s">
        <v>242</v>
      </c>
      <c r="C81" s="3" t="str">
        <f>_xlfn.XLOOKUP(B81,Table1[Placa VH],Table1[Línea]," ")</f>
        <v>ALASKAN</v>
      </c>
      <c r="D81" s="3" t="s">
        <v>210</v>
      </c>
      <c r="E81" s="41">
        <v>45987.333333333336</v>
      </c>
      <c r="F81" s="3" t="s">
        <v>355</v>
      </c>
      <c r="G81" s="3" t="s">
        <v>212</v>
      </c>
      <c r="H81" s="3" t="str">
        <f>_xlfn.XLOOKUP(B81,Table1[Placa VH],Table1[Agencia]," ")</f>
        <v>MEBOG</v>
      </c>
      <c r="I81" s="3" t="str">
        <f>_xlfn.XLOOKUP(B81,Table1[Placa VH],Table1[Ubicación del elemento]," ")</f>
        <v>GRUPO AUXILIARES DE POLICIA MEBOG</v>
      </c>
    </row>
    <row r="82" spans="1:9" ht="60" x14ac:dyDescent="0.25">
      <c r="A82" s="3" t="s">
        <v>9</v>
      </c>
      <c r="B82" s="3" t="s">
        <v>1125</v>
      </c>
      <c r="C82" s="3" t="str">
        <f>_xlfn.XLOOKUP(B82,Table1[Placa VH],Table1[Línea]," ")</f>
        <v>DUSTER DYNAMIQUE</v>
      </c>
      <c r="D82" s="3">
        <v>220732</v>
      </c>
      <c r="E82" s="41">
        <v>45993.416666666664</v>
      </c>
      <c r="F82" s="3" t="s">
        <v>3451</v>
      </c>
      <c r="G82" s="3" t="s">
        <v>212</v>
      </c>
      <c r="H82" s="3" t="str">
        <f>_xlfn.XLOOKUP(B82,Table1[Placa VH],Table1[Agencia]," ")</f>
        <v>MEBOG</v>
      </c>
      <c r="I82" s="3" t="str">
        <f>_xlfn.XLOOKUP(B82,Table1[Placa VH],Table1[Ubicación del elemento]," ")</f>
        <v>ESTACION DE POLICIA SUBA</v>
      </c>
    </row>
    <row r="83" spans="1:9" ht="60" x14ac:dyDescent="0.25">
      <c r="A83" s="3" t="s">
        <v>9</v>
      </c>
      <c r="B83" s="3" t="s">
        <v>1920</v>
      </c>
      <c r="C83" s="3" t="str">
        <f>_xlfn.XLOOKUP(B83,Table1[Placa VH],Table1[Línea]," ")</f>
        <v>DUSTER DYNAMIQUE</v>
      </c>
      <c r="D83" s="3">
        <v>254580</v>
      </c>
      <c r="E83" s="41">
        <v>45993.4375</v>
      </c>
      <c r="F83" s="3" t="s">
        <v>3451</v>
      </c>
      <c r="G83" s="3" t="s">
        <v>212</v>
      </c>
      <c r="H83" s="3" t="str">
        <f>_xlfn.XLOOKUP(B83,Table1[Placa VH],Table1[Agencia]," ")</f>
        <v>MEBOG</v>
      </c>
      <c r="I83" s="3" t="str">
        <f>_xlfn.XLOOKUP(B83,Table1[Placa VH],Table1[Ubicación del elemento]," ")</f>
        <v>ESTACION DE POLICIA SUBA</v>
      </c>
    </row>
    <row r="84" spans="1:9" ht="90" x14ac:dyDescent="0.25">
      <c r="A84" s="3" t="s">
        <v>9</v>
      </c>
      <c r="B84" s="3" t="s">
        <v>232</v>
      </c>
      <c r="C84" s="3" t="str">
        <f>_xlfn.XLOOKUP(B84,Table1[Placa VH],Table1[Línea]," ")</f>
        <v>DUSTER DYNAMIQUE</v>
      </c>
      <c r="D84" s="3">
        <v>213645</v>
      </c>
      <c r="E84" s="41">
        <v>45994.333333333336</v>
      </c>
      <c r="F84" s="3" t="s">
        <v>3452</v>
      </c>
      <c r="G84" s="3" t="s">
        <v>212</v>
      </c>
      <c r="H84" s="3" t="str">
        <f>_xlfn.XLOOKUP(B84,Table1[Placa VH],Table1[Agencia]," ")</f>
        <v>MEBOG</v>
      </c>
      <c r="I84" s="3" t="str">
        <f>_xlfn.XLOOKUP(B84,Table1[Placa VH],Table1[Ubicación del elemento]," ")</f>
        <v>OFICINA CONTROL DISCIPLINARIO INTERNO DE INSTRUCCION NO 37</v>
      </c>
    </row>
    <row r="85" spans="1:9" ht="120" x14ac:dyDescent="0.25">
      <c r="A85" s="3" t="s">
        <v>9</v>
      </c>
      <c r="B85" s="3" t="s">
        <v>1865</v>
      </c>
      <c r="C85" s="3" t="str">
        <f>_xlfn.XLOOKUP(B85,Table1[Placa VH],Table1[Línea]," ")</f>
        <v>DUSTER DYNAMIQUE</v>
      </c>
      <c r="D85" s="3">
        <v>187581</v>
      </c>
      <c r="E85" s="41">
        <v>45994.354166666664</v>
      </c>
      <c r="F85" s="3" t="s">
        <v>3453</v>
      </c>
      <c r="G85" s="3" t="s">
        <v>212</v>
      </c>
      <c r="H85" s="3" t="str">
        <f>_xlfn.XLOOKUP(B85,Table1[Placa VH],Table1[Agencia]," ")</f>
        <v>MEBOG</v>
      </c>
      <c r="I85" s="3" t="str">
        <f>_xlfn.XLOOKUP(B85,Table1[Placa VH],Table1[Ubicación del elemento]," ")</f>
        <v>ESTACION DE POLICIA TUNJUELITO</v>
      </c>
    </row>
    <row r="86" spans="1:9" ht="120" x14ac:dyDescent="0.25">
      <c r="A86" s="3" t="s">
        <v>9</v>
      </c>
      <c r="B86" s="3" t="s">
        <v>3098</v>
      </c>
      <c r="C86" s="3" t="str">
        <f>_xlfn.XLOOKUP(B86,Table1[Placa VH],Table1[Línea]," ")</f>
        <v>DUSTER DYNAMIQUE</v>
      </c>
      <c r="D86" s="3">
        <v>219808</v>
      </c>
      <c r="E86" s="41">
        <v>45994.375</v>
      </c>
      <c r="F86" s="3" t="s">
        <v>3453</v>
      </c>
      <c r="G86" s="3" t="s">
        <v>212</v>
      </c>
      <c r="H86" s="3" t="str">
        <f>_xlfn.XLOOKUP(B86,Table1[Placa VH],Table1[Agencia]," ")</f>
        <v>MEBOG</v>
      </c>
      <c r="I86" s="3" t="str">
        <f>_xlfn.XLOOKUP(B86,Table1[Placa VH],Table1[Ubicación del elemento]," ")</f>
        <v>ESTACION DE POLICIA TUNJUELITO</v>
      </c>
    </row>
    <row r="87" spans="1:9" ht="90" x14ac:dyDescent="0.25">
      <c r="A87" s="3" t="s">
        <v>9</v>
      </c>
      <c r="B87" s="3" t="s">
        <v>1932</v>
      </c>
      <c r="C87" s="3" t="str">
        <f>_xlfn.XLOOKUP(B87,Table1[Placa VH],Table1[Línea]," ")</f>
        <v>DUSTER DYNAMIQUE</v>
      </c>
      <c r="D87" s="3">
        <v>157989</v>
      </c>
      <c r="E87" s="41">
        <v>45994.395833333336</v>
      </c>
      <c r="F87" s="3" t="s">
        <v>3454</v>
      </c>
      <c r="G87" s="3" t="s">
        <v>212</v>
      </c>
      <c r="H87" s="3" t="str">
        <f>_xlfn.XLOOKUP(B87,Table1[Placa VH],Table1[Agencia]," ")</f>
        <v>MEBOG</v>
      </c>
      <c r="I87" s="3" t="str">
        <f>_xlfn.XLOOKUP(B87,Table1[Placa VH],Table1[Ubicación del elemento]," ")</f>
        <v>ESTACION DE POLICIA BOSA</v>
      </c>
    </row>
    <row r="88" spans="1:9" ht="60" x14ac:dyDescent="0.25">
      <c r="A88" s="3" t="s">
        <v>9</v>
      </c>
      <c r="B88" s="60" t="s">
        <v>250</v>
      </c>
      <c r="C88" s="3" t="str">
        <f>_xlfn.XLOOKUP(B88,Table1[Placa VH],Table1[Línea]," ")</f>
        <v>DUSTER</v>
      </c>
      <c r="D88" s="22" t="s">
        <v>163</v>
      </c>
      <c r="E88" s="41">
        <v>46006.333333333336</v>
      </c>
      <c r="F88" s="60" t="s">
        <v>3455</v>
      </c>
      <c r="G88" s="3" t="s">
        <v>212</v>
      </c>
      <c r="H88" s="3" t="str">
        <f>_xlfn.XLOOKUP(B88,Table1[Placa VH],Table1[Agencia]," ")</f>
        <v>SDSCJ</v>
      </c>
      <c r="I88" s="3" t="str">
        <f>_xlfn.XLOOKUP(B88,Table1[Placa VH],Table1[Ubicación del elemento]," ")</f>
        <v>OFICINA ASESORA DE COMUNICACIONES</v>
      </c>
    </row>
  </sheetData>
  <autoFilter ref="A1:I88" xr:uid="{0E5560E0-855A-43DE-8C4B-9790A925AE61}">
    <filterColumn colId="4">
      <filters>
        <dateGroupItem year="2025" month="12" dateTimeGrouping="month"/>
      </filters>
    </filterColumn>
  </autoFilter>
  <phoneticPr fontId="26" type="noConversion"/>
  <conditionalFormatting sqref="B1:B1048576">
    <cfRule type="duplicateValues" dxfId="3" priority="2"/>
  </conditionalFormatting>
  <dataValidations disablePrompts="1" count="1">
    <dataValidation allowBlank="1" showInputMessage="1" showErrorMessage="1" error=" " promptTitle="Búsqueda" prompt="Este registro de Ubicación del elemento ya tiene que existir en Microsoft Dynamics 365 o en este archivo de origen." sqref="I41:I43" xr:uid="{EC204CB3-7F70-4A2B-8B70-6480CB87D6E0}"/>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F6788-41B7-4B24-8D18-831283D63BCB}">
  <dimension ref="A1:I185"/>
  <sheetViews>
    <sheetView workbookViewId="0">
      <pane ySplit="1" topLeftCell="A2" activePane="bottomLeft" state="frozen"/>
      <selection activeCell="F1" sqref="F1"/>
      <selection pane="bottomLeft" activeCell="E1" sqref="E1"/>
    </sheetView>
  </sheetViews>
  <sheetFormatPr baseColWidth="10" defaultColWidth="11.42578125" defaultRowHeight="15" x14ac:dyDescent="0.25"/>
  <cols>
    <col min="4" max="4" width="14" customWidth="1"/>
    <col min="5" max="5" width="17.5703125" style="47" bestFit="1" customWidth="1"/>
    <col min="6" max="6" width="33.5703125" customWidth="1"/>
    <col min="7" max="7" width="11.42578125" customWidth="1"/>
    <col min="9" max="9" width="12.85546875" customWidth="1"/>
  </cols>
  <sheetData>
    <row r="1" spans="1:9" ht="26.25" customHeight="1" x14ac:dyDescent="0.25">
      <c r="A1" s="1" t="s">
        <v>0</v>
      </c>
      <c r="B1" s="1" t="s">
        <v>1</v>
      </c>
      <c r="C1" s="1" t="s">
        <v>2</v>
      </c>
      <c r="D1" s="1" t="s">
        <v>3</v>
      </c>
      <c r="E1" s="44" t="s">
        <v>4</v>
      </c>
      <c r="F1" s="2" t="s">
        <v>5</v>
      </c>
      <c r="G1" s="2" t="s">
        <v>6</v>
      </c>
      <c r="H1" s="32" t="s">
        <v>7</v>
      </c>
      <c r="I1" s="2" t="s">
        <v>8</v>
      </c>
    </row>
    <row r="2" spans="1:9" ht="76.5" x14ac:dyDescent="0.25">
      <c r="A2" s="13" t="s">
        <v>9</v>
      </c>
      <c r="B2" s="10" t="s">
        <v>356</v>
      </c>
      <c r="C2" s="13" t="s">
        <v>357</v>
      </c>
      <c r="D2" s="13">
        <v>86436</v>
      </c>
      <c r="E2" s="42">
        <v>45771.583333333336</v>
      </c>
      <c r="F2" s="12" t="s">
        <v>358</v>
      </c>
      <c r="G2" s="12" t="s">
        <v>359</v>
      </c>
      <c r="H2" s="22" t="s">
        <v>15</v>
      </c>
    </row>
    <row r="3" spans="1:9" ht="89.25" x14ac:dyDescent="0.25">
      <c r="A3" s="17" t="s">
        <v>9</v>
      </c>
      <c r="B3" s="18" t="s">
        <v>360</v>
      </c>
      <c r="C3" s="19" t="s">
        <v>357</v>
      </c>
      <c r="D3" s="15">
        <v>136550</v>
      </c>
      <c r="E3" s="45">
        <v>45771.604166666664</v>
      </c>
      <c r="F3" s="14" t="s">
        <v>361</v>
      </c>
      <c r="G3" s="14" t="s">
        <v>359</v>
      </c>
      <c r="H3" s="22" t="s">
        <v>15</v>
      </c>
    </row>
    <row r="4" spans="1:9" ht="76.5" x14ac:dyDescent="0.25">
      <c r="A4" s="8" t="s">
        <v>9</v>
      </c>
      <c r="B4" s="16" t="s">
        <v>362</v>
      </c>
      <c r="C4" s="8" t="s">
        <v>363</v>
      </c>
      <c r="D4" s="8">
        <v>55720</v>
      </c>
      <c r="E4" s="46">
        <v>45771.625</v>
      </c>
      <c r="F4" s="7" t="s">
        <v>364</v>
      </c>
      <c r="G4" s="7" t="s">
        <v>359</v>
      </c>
      <c r="H4" s="22" t="s">
        <v>15</v>
      </c>
    </row>
    <row r="5" spans="1:9" ht="51" x14ac:dyDescent="0.25">
      <c r="A5" s="8" t="s">
        <v>9</v>
      </c>
      <c r="B5" s="16" t="s">
        <v>365</v>
      </c>
      <c r="C5" s="8" t="s">
        <v>363</v>
      </c>
      <c r="D5" s="8">
        <v>132661</v>
      </c>
      <c r="E5" s="46">
        <v>45771.645833333336</v>
      </c>
      <c r="F5" s="7" t="s">
        <v>366</v>
      </c>
      <c r="G5" s="7" t="s">
        <v>359</v>
      </c>
      <c r="H5" s="22" t="s">
        <v>15</v>
      </c>
    </row>
    <row r="6" spans="1:9" ht="63.75" x14ac:dyDescent="0.25">
      <c r="A6" s="8" t="s">
        <v>367</v>
      </c>
      <c r="B6" s="16" t="s">
        <v>368</v>
      </c>
      <c r="C6" s="8" t="s">
        <v>357</v>
      </c>
      <c r="D6" s="8" t="s">
        <v>210</v>
      </c>
      <c r="E6" s="46">
        <v>45771.666666666664</v>
      </c>
      <c r="F6" s="7" t="s">
        <v>369</v>
      </c>
      <c r="G6" s="7" t="s">
        <v>359</v>
      </c>
      <c r="H6" s="22" t="s">
        <v>15</v>
      </c>
    </row>
    <row r="7" spans="1:9" ht="75" customHeight="1" x14ac:dyDescent="0.25">
      <c r="A7" s="9" t="s">
        <v>9</v>
      </c>
      <c r="B7" s="10" t="s">
        <v>370</v>
      </c>
      <c r="C7" s="11" t="s">
        <v>363</v>
      </c>
      <c r="D7" s="8" t="s">
        <v>210</v>
      </c>
      <c r="E7" s="46">
        <v>45771.6875</v>
      </c>
      <c r="F7" s="6" t="s">
        <v>371</v>
      </c>
      <c r="G7" s="7" t="s">
        <v>359</v>
      </c>
      <c r="H7" s="22" t="s">
        <v>15</v>
      </c>
    </row>
    <row r="8" spans="1:9" ht="135" x14ac:dyDescent="0.25">
      <c r="A8" s="9" t="s">
        <v>9</v>
      </c>
      <c r="B8" s="10" t="s">
        <v>372</v>
      </c>
      <c r="C8" s="11" t="s">
        <v>357</v>
      </c>
      <c r="D8" s="8">
        <v>89499</v>
      </c>
      <c r="E8" s="46">
        <v>45777.375</v>
      </c>
      <c r="F8" s="3" t="s">
        <v>373</v>
      </c>
      <c r="G8" s="7" t="s">
        <v>359</v>
      </c>
      <c r="H8" s="22" t="s">
        <v>18</v>
      </c>
    </row>
    <row r="9" spans="1:9" ht="224.25" customHeight="1" x14ac:dyDescent="0.25">
      <c r="A9" s="9" t="s">
        <v>9</v>
      </c>
      <c r="B9" s="10" t="s">
        <v>374</v>
      </c>
      <c r="C9" s="11" t="s">
        <v>363</v>
      </c>
      <c r="D9" s="8">
        <v>86603</v>
      </c>
      <c r="E9" s="46">
        <v>45777.416666666664</v>
      </c>
      <c r="F9" s="3" t="s">
        <v>375</v>
      </c>
      <c r="G9" s="7" t="s">
        <v>359</v>
      </c>
      <c r="H9" s="3" t="str">
        <f>_xlfn.XLOOKUP(B9,Table1[Placa VH],Table1[Agencia]," ")</f>
        <v>XIII BRIGADA</v>
      </c>
      <c r="I9" s="3" t="str">
        <f>_xlfn.XLOOKUP(B9,Table1[Placa VH],Table1[Ubicación del elemento]," ")</f>
        <v>BR 13- B4</v>
      </c>
    </row>
    <row r="10" spans="1:9" ht="261" customHeight="1" x14ac:dyDescent="0.25">
      <c r="A10" s="3" t="s">
        <v>9</v>
      </c>
      <c r="B10" s="3" t="s">
        <v>376</v>
      </c>
      <c r="C10" s="3" t="s">
        <v>363</v>
      </c>
      <c r="D10" s="3">
        <v>78347</v>
      </c>
      <c r="E10" s="43">
        <v>45783.375</v>
      </c>
      <c r="F10" s="3" t="s">
        <v>377</v>
      </c>
      <c r="G10" s="3" t="s">
        <v>359</v>
      </c>
      <c r="H10" s="3" t="str">
        <f>_xlfn.XLOOKUP(B10,Table1[Placa VH],Table1[Agencia]," ")</f>
        <v>XIII BRIGADA</v>
      </c>
      <c r="I10" s="3" t="str">
        <f>_xlfn.XLOOKUP(B10,Table1[Placa VH],Table1[Ubicación del elemento]," ")</f>
        <v>BR 13- B4</v>
      </c>
    </row>
    <row r="11" spans="1:9" ht="75" x14ac:dyDescent="0.25">
      <c r="A11" s="3" t="s">
        <v>9</v>
      </c>
      <c r="B11" s="3" t="s">
        <v>378</v>
      </c>
      <c r="C11" s="3" t="s">
        <v>357</v>
      </c>
      <c r="D11" s="3">
        <v>150305</v>
      </c>
      <c r="E11" s="43">
        <v>45779.645833333336</v>
      </c>
      <c r="F11" s="3" t="s">
        <v>379</v>
      </c>
      <c r="G11" s="3" t="s">
        <v>359</v>
      </c>
      <c r="H11" s="3" t="s">
        <v>15</v>
      </c>
      <c r="I11" s="28" t="s">
        <v>380</v>
      </c>
    </row>
    <row r="12" spans="1:9" ht="75" x14ac:dyDescent="0.25">
      <c r="A12" s="3" t="s">
        <v>9</v>
      </c>
      <c r="B12" s="3" t="s">
        <v>381</v>
      </c>
      <c r="C12" s="3" t="s">
        <v>357</v>
      </c>
      <c r="D12" s="3">
        <v>129600</v>
      </c>
      <c r="E12" s="43">
        <v>45779.583333333336</v>
      </c>
      <c r="F12" s="3" t="s">
        <v>382</v>
      </c>
      <c r="G12" s="3" t="s">
        <v>359</v>
      </c>
      <c r="H12" s="3" t="s">
        <v>15</v>
      </c>
      <c r="I12" s="28" t="s">
        <v>380</v>
      </c>
    </row>
    <row r="13" spans="1:9" ht="90" x14ac:dyDescent="0.25">
      <c r="A13" s="3" t="s">
        <v>9</v>
      </c>
      <c r="B13" s="3" t="s">
        <v>383</v>
      </c>
      <c r="C13" s="3" t="s">
        <v>357</v>
      </c>
      <c r="D13" s="3" t="s">
        <v>163</v>
      </c>
      <c r="E13" s="43">
        <v>45783.354166666664</v>
      </c>
      <c r="F13" s="3" t="s">
        <v>384</v>
      </c>
      <c r="G13" s="3" t="s">
        <v>359</v>
      </c>
      <c r="H13" s="3" t="s">
        <v>15</v>
      </c>
      <c r="I13" s="28" t="s">
        <v>385</v>
      </c>
    </row>
    <row r="14" spans="1:9" ht="75" x14ac:dyDescent="0.25">
      <c r="A14" s="3" t="s">
        <v>9</v>
      </c>
      <c r="B14" s="3" t="s">
        <v>386</v>
      </c>
      <c r="C14" s="3" t="s">
        <v>363</v>
      </c>
      <c r="D14" s="3">
        <v>107303</v>
      </c>
      <c r="E14" s="43">
        <v>45783.416666666664</v>
      </c>
      <c r="F14" s="3" t="s">
        <v>387</v>
      </c>
      <c r="G14" s="3" t="s">
        <v>359</v>
      </c>
      <c r="H14" s="3" t="s">
        <v>15</v>
      </c>
      <c r="I14" s="29" t="s">
        <v>388</v>
      </c>
    </row>
    <row r="15" spans="1:9" ht="150" x14ac:dyDescent="0.25">
      <c r="A15" s="3" t="s">
        <v>9</v>
      </c>
      <c r="B15" s="3" t="s">
        <v>389</v>
      </c>
      <c r="C15" s="3" t="s">
        <v>357</v>
      </c>
      <c r="D15" s="3">
        <v>124147</v>
      </c>
      <c r="E15" s="43">
        <v>45783.4375</v>
      </c>
      <c r="F15" s="3" t="s">
        <v>390</v>
      </c>
      <c r="G15" s="3" t="s">
        <v>359</v>
      </c>
      <c r="H15" s="3" t="s">
        <v>15</v>
      </c>
      <c r="I15" s="28" t="s">
        <v>266</v>
      </c>
    </row>
    <row r="16" spans="1:9" ht="90" x14ac:dyDescent="0.25">
      <c r="A16" s="3" t="s">
        <v>9</v>
      </c>
      <c r="B16" s="3" t="s">
        <v>391</v>
      </c>
      <c r="C16" s="3" t="s">
        <v>357</v>
      </c>
      <c r="D16" s="3">
        <v>101850</v>
      </c>
      <c r="E16" s="43">
        <v>45783.583333333336</v>
      </c>
      <c r="F16" s="3" t="s">
        <v>392</v>
      </c>
      <c r="G16" s="3" t="s">
        <v>359</v>
      </c>
      <c r="H16" s="3" t="s">
        <v>15</v>
      </c>
      <c r="I16" s="28" t="s">
        <v>393</v>
      </c>
    </row>
    <row r="17" spans="1:9" ht="165" x14ac:dyDescent="0.25">
      <c r="A17" s="3" t="s">
        <v>9</v>
      </c>
      <c r="B17" s="3" t="s">
        <v>394</v>
      </c>
      <c r="C17" s="3" t="s">
        <v>363</v>
      </c>
      <c r="D17" s="3">
        <v>55644</v>
      </c>
      <c r="E17" s="43">
        <v>45783.604166666664</v>
      </c>
      <c r="F17" s="3" t="s">
        <v>395</v>
      </c>
      <c r="G17" s="3" t="s">
        <v>359</v>
      </c>
      <c r="H17" s="3" t="s">
        <v>15</v>
      </c>
      <c r="I17" s="28" t="s">
        <v>61</v>
      </c>
    </row>
    <row r="18" spans="1:9" ht="120" x14ac:dyDescent="0.25">
      <c r="A18" s="3" t="s">
        <v>9</v>
      </c>
      <c r="B18" s="3" t="s">
        <v>396</v>
      </c>
      <c r="C18" s="3" t="s">
        <v>357</v>
      </c>
      <c r="D18" s="3" t="s">
        <v>210</v>
      </c>
      <c r="E18" s="43">
        <v>45783.625</v>
      </c>
      <c r="F18" s="3" t="s">
        <v>397</v>
      </c>
      <c r="G18" s="3" t="s">
        <v>359</v>
      </c>
      <c r="H18" s="3" t="s">
        <v>15</v>
      </c>
      <c r="I18" s="28" t="s">
        <v>231</v>
      </c>
    </row>
    <row r="19" spans="1:9" ht="30" x14ac:dyDescent="0.25">
      <c r="A19" s="3" t="s">
        <v>9</v>
      </c>
      <c r="B19" s="24" t="s">
        <v>398</v>
      </c>
      <c r="C19" s="3" t="s">
        <v>357</v>
      </c>
      <c r="D19" s="3" t="s">
        <v>210</v>
      </c>
      <c r="E19" s="43">
        <v>45784.583333333336</v>
      </c>
      <c r="F19" s="3" t="s">
        <v>41</v>
      </c>
      <c r="G19" s="3" t="s">
        <v>359</v>
      </c>
      <c r="H19" s="3" t="s">
        <v>15</v>
      </c>
      <c r="I19" s="30"/>
    </row>
    <row r="20" spans="1:9" ht="60" x14ac:dyDescent="0.25">
      <c r="A20" s="3" t="s">
        <v>9</v>
      </c>
      <c r="B20" s="3" t="s">
        <v>399</v>
      </c>
      <c r="C20" s="3" t="s">
        <v>363</v>
      </c>
      <c r="D20" s="3">
        <v>88118</v>
      </c>
      <c r="E20" s="43">
        <v>45784.625</v>
      </c>
      <c r="F20" s="3" t="s">
        <v>400</v>
      </c>
      <c r="G20" s="3" t="s">
        <v>359</v>
      </c>
      <c r="H20" s="3" t="s">
        <v>15</v>
      </c>
      <c r="I20" s="30"/>
    </row>
    <row r="21" spans="1:9" ht="90" x14ac:dyDescent="0.25">
      <c r="A21" s="3" t="s">
        <v>9</v>
      </c>
      <c r="B21" s="3" t="s">
        <v>401</v>
      </c>
      <c r="C21" s="3" t="s">
        <v>357</v>
      </c>
      <c r="D21" s="3">
        <v>124533</v>
      </c>
      <c r="E21" s="43">
        <v>45790.354166666664</v>
      </c>
      <c r="F21" s="3" t="s">
        <v>48</v>
      </c>
      <c r="G21" s="3" t="s">
        <v>359</v>
      </c>
      <c r="H21" s="3" t="s">
        <v>15</v>
      </c>
      <c r="I21" s="29" t="s">
        <v>314</v>
      </c>
    </row>
    <row r="22" spans="1:9" ht="105" x14ac:dyDescent="0.25">
      <c r="A22" s="3" t="s">
        <v>9</v>
      </c>
      <c r="B22" s="3" t="s">
        <v>402</v>
      </c>
      <c r="C22" s="3" t="s">
        <v>357</v>
      </c>
      <c r="D22" s="3">
        <v>69200</v>
      </c>
      <c r="E22" s="43">
        <v>45790.375</v>
      </c>
      <c r="F22" s="3" t="s">
        <v>403</v>
      </c>
      <c r="G22" s="3" t="s">
        <v>359</v>
      </c>
      <c r="H22" s="3" t="s">
        <v>15</v>
      </c>
      <c r="I22" s="29" t="s">
        <v>404</v>
      </c>
    </row>
    <row r="23" spans="1:9" ht="120" x14ac:dyDescent="0.25">
      <c r="A23" s="3" t="s">
        <v>9</v>
      </c>
      <c r="B23" s="3" t="s">
        <v>405</v>
      </c>
      <c r="C23" s="3" t="s">
        <v>357</v>
      </c>
      <c r="D23" s="3">
        <v>95019</v>
      </c>
      <c r="E23" s="43">
        <v>45790.395833333336</v>
      </c>
      <c r="F23" s="3" t="s">
        <v>406</v>
      </c>
      <c r="G23" s="3" t="s">
        <v>359</v>
      </c>
      <c r="H23" s="3" t="s">
        <v>15</v>
      </c>
      <c r="I23" s="29" t="s">
        <v>407</v>
      </c>
    </row>
    <row r="24" spans="1:9" ht="90" x14ac:dyDescent="0.25">
      <c r="A24" s="3" t="s">
        <v>9</v>
      </c>
      <c r="B24" s="3" t="s">
        <v>408</v>
      </c>
      <c r="C24" s="3" t="s">
        <v>357</v>
      </c>
      <c r="D24" s="3">
        <v>122348</v>
      </c>
      <c r="E24" s="43">
        <v>45792.354166666664</v>
      </c>
      <c r="F24" s="3" t="s">
        <v>409</v>
      </c>
      <c r="G24" s="3" t="s">
        <v>359</v>
      </c>
      <c r="H24" s="3" t="s">
        <v>15</v>
      </c>
      <c r="I24" s="29" t="s">
        <v>263</v>
      </c>
    </row>
    <row r="25" spans="1:9" ht="90" x14ac:dyDescent="0.25">
      <c r="A25" s="3" t="s">
        <v>9</v>
      </c>
      <c r="B25" s="3" t="s">
        <v>410</v>
      </c>
      <c r="C25" s="3" t="s">
        <v>357</v>
      </c>
      <c r="D25" s="3">
        <v>139510</v>
      </c>
      <c r="E25" s="43">
        <v>45792.375</v>
      </c>
      <c r="F25" s="3" t="s">
        <v>411</v>
      </c>
      <c r="G25" s="3" t="s">
        <v>359</v>
      </c>
      <c r="H25" s="3" t="s">
        <v>15</v>
      </c>
      <c r="I25" s="29" t="s">
        <v>412</v>
      </c>
    </row>
    <row r="26" spans="1:9" ht="90.75" customHeight="1" x14ac:dyDescent="0.25">
      <c r="A26" s="3" t="s">
        <v>9</v>
      </c>
      <c r="B26" s="3" t="s">
        <v>413</v>
      </c>
      <c r="C26" s="3" t="s">
        <v>357</v>
      </c>
      <c r="D26" s="3">
        <v>39500</v>
      </c>
      <c r="E26" s="43">
        <v>45792.416666666664</v>
      </c>
      <c r="F26" s="3" t="s">
        <v>414</v>
      </c>
      <c r="G26" s="3" t="s">
        <v>359</v>
      </c>
      <c r="H26" s="3" t="s">
        <v>15</v>
      </c>
      <c r="I26" s="29" t="s">
        <v>415</v>
      </c>
    </row>
    <row r="27" spans="1:9" ht="120" x14ac:dyDescent="0.25">
      <c r="A27" s="3" t="s">
        <v>9</v>
      </c>
      <c r="B27" s="3" t="s">
        <v>416</v>
      </c>
      <c r="C27" s="3" t="s">
        <v>357</v>
      </c>
      <c r="D27" s="3">
        <v>104750</v>
      </c>
      <c r="E27" s="43">
        <v>45797.354166666664</v>
      </c>
      <c r="F27" s="3" t="s">
        <v>417</v>
      </c>
      <c r="G27" s="3" t="s">
        <v>359</v>
      </c>
      <c r="H27" s="3" t="s">
        <v>15</v>
      </c>
      <c r="I27" s="29" t="s">
        <v>263</v>
      </c>
    </row>
    <row r="28" spans="1:9" ht="180" x14ac:dyDescent="0.25">
      <c r="A28" s="3" t="s">
        <v>9</v>
      </c>
      <c r="B28" s="3" t="s">
        <v>418</v>
      </c>
      <c r="C28" s="3" t="s">
        <v>357</v>
      </c>
      <c r="D28" s="3">
        <v>155666</v>
      </c>
      <c r="E28" s="43">
        <v>45797.375</v>
      </c>
      <c r="F28" s="3" t="s">
        <v>419</v>
      </c>
      <c r="G28" s="3" t="s">
        <v>359</v>
      </c>
      <c r="H28" s="3" t="s">
        <v>15</v>
      </c>
      <c r="I28" s="29" t="s">
        <v>99</v>
      </c>
    </row>
    <row r="29" spans="1:9" ht="75" x14ac:dyDescent="0.25">
      <c r="A29" s="3" t="s">
        <v>9</v>
      </c>
      <c r="B29" s="3" t="s">
        <v>420</v>
      </c>
      <c r="C29" s="3" t="s">
        <v>357</v>
      </c>
      <c r="D29" s="3">
        <v>102334</v>
      </c>
      <c r="E29" s="43">
        <v>45797.395833333336</v>
      </c>
      <c r="F29" s="3" t="s">
        <v>421</v>
      </c>
      <c r="G29" s="3" t="s">
        <v>359</v>
      </c>
      <c r="H29" s="3" t="s">
        <v>15</v>
      </c>
      <c r="I29" s="29" t="s">
        <v>263</v>
      </c>
    </row>
    <row r="30" spans="1:9" ht="90" x14ac:dyDescent="0.25">
      <c r="A30" s="3" t="s">
        <v>9</v>
      </c>
      <c r="B30" s="3" t="s">
        <v>422</v>
      </c>
      <c r="C30" s="3" t="s">
        <v>357</v>
      </c>
      <c r="D30" s="3">
        <v>92085</v>
      </c>
      <c r="E30" s="43">
        <v>45797.416666666664</v>
      </c>
      <c r="F30" s="3" t="s">
        <v>423</v>
      </c>
      <c r="G30" s="3" t="s">
        <v>359</v>
      </c>
      <c r="H30" s="3" t="s">
        <v>15</v>
      </c>
      <c r="I30" s="29" t="s">
        <v>407</v>
      </c>
    </row>
    <row r="31" spans="1:9" ht="150" x14ac:dyDescent="0.25">
      <c r="A31" s="3" t="s">
        <v>9</v>
      </c>
      <c r="B31" s="3" t="s">
        <v>424</v>
      </c>
      <c r="C31" s="3" t="s">
        <v>363</v>
      </c>
      <c r="D31" s="3">
        <v>88604</v>
      </c>
      <c r="E31" s="43">
        <v>45799.333333333336</v>
      </c>
      <c r="F31" s="3" t="s">
        <v>425</v>
      </c>
      <c r="G31" s="3" t="s">
        <v>359</v>
      </c>
      <c r="H31" s="3" t="s">
        <v>18</v>
      </c>
      <c r="I31" s="29"/>
    </row>
    <row r="32" spans="1:9" ht="45" x14ac:dyDescent="0.25">
      <c r="A32" s="3" t="s">
        <v>9</v>
      </c>
      <c r="B32" s="3" t="s">
        <v>426</v>
      </c>
      <c r="C32" s="3" t="s">
        <v>357</v>
      </c>
      <c r="D32" s="3">
        <v>88022</v>
      </c>
      <c r="E32" s="43">
        <v>45804.333333333336</v>
      </c>
      <c r="F32" s="3" t="s">
        <v>427</v>
      </c>
      <c r="G32" s="3" t="s">
        <v>359</v>
      </c>
      <c r="H32" s="3" t="s">
        <v>15</v>
      </c>
      <c r="I32" s="29" t="s">
        <v>428</v>
      </c>
    </row>
    <row r="33" spans="1:9" ht="210" x14ac:dyDescent="0.25">
      <c r="A33" s="3" t="s">
        <v>9</v>
      </c>
      <c r="B33" s="3" t="s">
        <v>429</v>
      </c>
      <c r="C33" s="3" t="s">
        <v>357</v>
      </c>
      <c r="D33" s="3">
        <v>86609</v>
      </c>
      <c r="E33" s="43">
        <v>45804.354166666664</v>
      </c>
      <c r="F33" s="3" t="s">
        <v>430</v>
      </c>
      <c r="G33" s="3" t="s">
        <v>359</v>
      </c>
      <c r="H33" s="3" t="s">
        <v>15</v>
      </c>
      <c r="I33" s="29" t="s">
        <v>431</v>
      </c>
    </row>
    <row r="34" spans="1:9" ht="120" x14ac:dyDescent="0.25">
      <c r="A34" s="3" t="s">
        <v>9</v>
      </c>
      <c r="B34" s="3" t="s">
        <v>432</v>
      </c>
      <c r="C34" s="3" t="s">
        <v>357</v>
      </c>
      <c r="D34" s="3">
        <v>103227</v>
      </c>
      <c r="E34" s="43">
        <v>45804.375</v>
      </c>
      <c r="F34" s="3" t="s">
        <v>433</v>
      </c>
      <c r="G34" s="3" t="s">
        <v>359</v>
      </c>
      <c r="H34" s="3" t="s">
        <v>15</v>
      </c>
      <c r="I34" s="29" t="s">
        <v>434</v>
      </c>
    </row>
    <row r="35" spans="1:9" ht="165" x14ac:dyDescent="0.25">
      <c r="A35" s="3" t="s">
        <v>9</v>
      </c>
      <c r="B35" s="3" t="s">
        <v>435</v>
      </c>
      <c r="C35" s="3" t="s">
        <v>357</v>
      </c>
      <c r="D35" s="3">
        <v>80552</v>
      </c>
      <c r="E35" s="43">
        <v>45806.333333333336</v>
      </c>
      <c r="F35" s="3" t="s">
        <v>436</v>
      </c>
      <c r="G35" s="3" t="s">
        <v>359</v>
      </c>
      <c r="H35" s="3" t="s">
        <v>15</v>
      </c>
      <c r="I35" s="29" t="s">
        <v>437</v>
      </c>
    </row>
    <row r="36" spans="1:9" ht="180" x14ac:dyDescent="0.25">
      <c r="A36" s="3" t="s">
        <v>9</v>
      </c>
      <c r="B36" s="3" t="s">
        <v>438</v>
      </c>
      <c r="C36" s="3" t="s">
        <v>357</v>
      </c>
      <c r="D36" s="3">
        <v>93210</v>
      </c>
      <c r="E36" s="43">
        <v>45806.354166666664</v>
      </c>
      <c r="F36" s="3" t="s">
        <v>439</v>
      </c>
      <c r="G36" s="3" t="s">
        <v>359</v>
      </c>
      <c r="H36" s="3" t="s">
        <v>15</v>
      </c>
      <c r="I36" s="29" t="s">
        <v>290</v>
      </c>
    </row>
    <row r="37" spans="1:9" ht="45" x14ac:dyDescent="0.25">
      <c r="A37" s="3" t="s">
        <v>9</v>
      </c>
      <c r="B37" s="3" t="s">
        <v>356</v>
      </c>
      <c r="C37" s="3" t="s">
        <v>357</v>
      </c>
      <c r="D37" s="3" t="s">
        <v>210</v>
      </c>
      <c r="E37" s="43">
        <v>45806.375</v>
      </c>
      <c r="F37" s="3" t="s">
        <v>440</v>
      </c>
      <c r="G37" s="3" t="s">
        <v>359</v>
      </c>
      <c r="H37" s="3" t="s">
        <v>15</v>
      </c>
      <c r="I37" s="29" t="s">
        <v>441</v>
      </c>
    </row>
    <row r="38" spans="1:9" ht="120" x14ac:dyDescent="0.25">
      <c r="A38" s="3" t="s">
        <v>9</v>
      </c>
      <c r="B38" s="3" t="s">
        <v>442</v>
      </c>
      <c r="C38" s="3" t="s">
        <v>357</v>
      </c>
      <c r="D38" s="3">
        <v>149329</v>
      </c>
      <c r="E38" s="43">
        <v>45812.333333333336</v>
      </c>
      <c r="F38" s="3" t="s">
        <v>443</v>
      </c>
      <c r="G38" s="3" t="s">
        <v>359</v>
      </c>
      <c r="H38" s="3" t="s">
        <v>15</v>
      </c>
      <c r="I38" s="29" t="s">
        <v>444</v>
      </c>
    </row>
    <row r="39" spans="1:9" ht="90" x14ac:dyDescent="0.25">
      <c r="A39" s="3" t="s">
        <v>9</v>
      </c>
      <c r="B39" s="3" t="s">
        <v>445</v>
      </c>
      <c r="C39" s="3" t="s">
        <v>357</v>
      </c>
      <c r="D39" s="3">
        <v>147960</v>
      </c>
      <c r="E39" s="43">
        <v>45812.354166666664</v>
      </c>
      <c r="F39" s="3" t="s">
        <v>446</v>
      </c>
      <c r="G39" s="3" t="s">
        <v>359</v>
      </c>
      <c r="H39" s="3" t="s">
        <v>15</v>
      </c>
      <c r="I39" s="29" t="s">
        <v>120</v>
      </c>
    </row>
    <row r="40" spans="1:9" ht="90" x14ac:dyDescent="0.25">
      <c r="A40" s="3" t="s">
        <v>9</v>
      </c>
      <c r="B40" s="3" t="s">
        <v>447</v>
      </c>
      <c r="C40" s="3" t="s">
        <v>363</v>
      </c>
      <c r="D40" s="3" t="s">
        <v>210</v>
      </c>
      <c r="E40" s="43">
        <v>45812.375</v>
      </c>
      <c r="F40" s="3" t="s">
        <v>448</v>
      </c>
      <c r="G40" s="3" t="s">
        <v>359</v>
      </c>
      <c r="H40" s="3" t="s">
        <v>15</v>
      </c>
      <c r="I40" s="29" t="s">
        <v>299</v>
      </c>
    </row>
    <row r="41" spans="1:9" ht="75" x14ac:dyDescent="0.25">
      <c r="A41" s="3" t="s">
        <v>9</v>
      </c>
      <c r="B41" s="3" t="s">
        <v>449</v>
      </c>
      <c r="C41" s="3" t="s">
        <v>357</v>
      </c>
      <c r="D41" s="3">
        <v>97353</v>
      </c>
      <c r="E41" s="43">
        <v>45813.333333333336</v>
      </c>
      <c r="F41" s="3" t="s">
        <v>450</v>
      </c>
      <c r="G41" s="3" t="s">
        <v>359</v>
      </c>
      <c r="H41" s="3" t="s">
        <v>15</v>
      </c>
      <c r="I41" s="29" t="s">
        <v>393</v>
      </c>
    </row>
    <row r="42" spans="1:9" ht="83.25" customHeight="1" x14ac:dyDescent="0.25">
      <c r="A42" s="3" t="s">
        <v>9</v>
      </c>
      <c r="B42" s="3" t="s">
        <v>451</v>
      </c>
      <c r="C42" s="3" t="s">
        <v>357</v>
      </c>
      <c r="D42" s="3">
        <v>138631</v>
      </c>
      <c r="E42" s="43">
        <v>45813.354166666664</v>
      </c>
      <c r="F42" s="3" t="s">
        <v>452</v>
      </c>
      <c r="G42" s="3" t="s">
        <v>359</v>
      </c>
      <c r="H42" s="3" t="s">
        <v>15</v>
      </c>
      <c r="I42" s="29" t="s">
        <v>453</v>
      </c>
    </row>
    <row r="43" spans="1:9" ht="105" x14ac:dyDescent="0.25">
      <c r="A43" s="3" t="s">
        <v>9</v>
      </c>
      <c r="B43" s="3" t="s">
        <v>454</v>
      </c>
      <c r="C43" s="3" t="s">
        <v>357</v>
      </c>
      <c r="D43" s="3">
        <v>70312</v>
      </c>
      <c r="E43" s="43">
        <v>45813.375</v>
      </c>
      <c r="F43" s="3" t="s">
        <v>455</v>
      </c>
      <c r="G43" s="3" t="s">
        <v>359</v>
      </c>
      <c r="H43" s="3" t="s">
        <v>15</v>
      </c>
      <c r="I43" s="29" t="s">
        <v>412</v>
      </c>
    </row>
    <row r="44" spans="1:9" ht="240" x14ac:dyDescent="0.25">
      <c r="A44" s="3" t="s">
        <v>9</v>
      </c>
      <c r="B44" s="3" t="s">
        <v>376</v>
      </c>
      <c r="C44" s="3" t="s">
        <v>363</v>
      </c>
      <c r="D44" s="3">
        <v>78347</v>
      </c>
      <c r="E44" s="43">
        <v>45813.375</v>
      </c>
      <c r="F44" s="3" t="s">
        <v>456</v>
      </c>
      <c r="G44" s="3" t="s">
        <v>359</v>
      </c>
      <c r="H44" s="3" t="str">
        <f>_xlfn.XLOOKUP(B44,Table1[Placa VH],Table1[Agencia]," ")</f>
        <v>XIII BRIGADA</v>
      </c>
      <c r="I44" s="3" t="str">
        <f>_xlfn.XLOOKUP(B44,Table1[Placa VH],Table1[Ubicación del elemento]," ")</f>
        <v>BR 13- B4</v>
      </c>
    </row>
    <row r="45" spans="1:9" ht="30" x14ac:dyDescent="0.25">
      <c r="A45" s="3" t="s">
        <v>9</v>
      </c>
      <c r="B45" s="3" t="s">
        <v>370</v>
      </c>
      <c r="C45" s="3" t="s">
        <v>363</v>
      </c>
      <c r="D45" s="3" t="s">
        <v>210</v>
      </c>
      <c r="E45" s="43">
        <v>45820.375</v>
      </c>
      <c r="F45" s="3" t="s">
        <v>41</v>
      </c>
      <c r="G45" s="3" t="s">
        <v>359</v>
      </c>
      <c r="H45" s="3" t="s">
        <v>15</v>
      </c>
      <c r="I45" s="29" t="s">
        <v>151</v>
      </c>
    </row>
    <row r="46" spans="1:9" ht="60" x14ac:dyDescent="0.25">
      <c r="A46" s="3" t="s">
        <v>9</v>
      </c>
      <c r="B46" s="3" t="s">
        <v>457</v>
      </c>
      <c r="C46" s="3" t="s">
        <v>363</v>
      </c>
      <c r="D46" s="3" t="s">
        <v>210</v>
      </c>
      <c r="E46" s="43">
        <v>45818.333333333336</v>
      </c>
      <c r="F46" s="3" t="s">
        <v>458</v>
      </c>
      <c r="G46" s="3" t="s">
        <v>359</v>
      </c>
      <c r="H46" s="3" t="s">
        <v>15</v>
      </c>
      <c r="I46" s="29" t="s">
        <v>99</v>
      </c>
    </row>
    <row r="47" spans="1:9" ht="30" x14ac:dyDescent="0.25">
      <c r="A47" s="3" t="s">
        <v>9</v>
      </c>
      <c r="B47" s="3" t="s">
        <v>372</v>
      </c>
      <c r="C47" s="3" t="s">
        <v>357</v>
      </c>
      <c r="D47" s="3" t="s">
        <v>210</v>
      </c>
      <c r="E47" s="43">
        <v>45819.333333333336</v>
      </c>
      <c r="F47" s="3" t="s">
        <v>459</v>
      </c>
      <c r="G47" s="3" t="s">
        <v>359</v>
      </c>
      <c r="H47" s="3" t="s">
        <v>18</v>
      </c>
    </row>
    <row r="48" spans="1:9" ht="105" x14ac:dyDescent="0.25">
      <c r="A48" s="3" t="s">
        <v>9</v>
      </c>
      <c r="B48" s="3" t="s">
        <v>460</v>
      </c>
      <c r="C48" s="3" t="s">
        <v>357</v>
      </c>
      <c r="D48" s="3">
        <v>110253</v>
      </c>
      <c r="E48" s="43">
        <v>45819.354166666664</v>
      </c>
      <c r="F48" s="3" t="s">
        <v>461</v>
      </c>
      <c r="G48" s="3" t="s">
        <v>359</v>
      </c>
      <c r="H48" s="3" t="s">
        <v>15</v>
      </c>
      <c r="I48" s="29" t="s">
        <v>462</v>
      </c>
    </row>
    <row r="49" spans="1:9" ht="225" x14ac:dyDescent="0.25">
      <c r="A49" s="3" t="s">
        <v>9</v>
      </c>
      <c r="B49" s="3" t="s">
        <v>463</v>
      </c>
      <c r="C49" s="3" t="s">
        <v>357</v>
      </c>
      <c r="D49" s="3">
        <v>157922</v>
      </c>
      <c r="E49" s="43">
        <v>45819.375</v>
      </c>
      <c r="F49" s="3" t="s">
        <v>464</v>
      </c>
      <c r="G49" s="3" t="s">
        <v>359</v>
      </c>
      <c r="H49" s="3" t="s">
        <v>15</v>
      </c>
      <c r="I49" s="29" t="s">
        <v>465</v>
      </c>
    </row>
    <row r="50" spans="1:9" ht="150" x14ac:dyDescent="0.25">
      <c r="A50" s="3" t="s">
        <v>9</v>
      </c>
      <c r="B50" s="3" t="s">
        <v>466</v>
      </c>
      <c r="C50" s="3" t="s">
        <v>357</v>
      </c>
      <c r="D50" s="3">
        <v>110096</v>
      </c>
      <c r="E50" s="43">
        <v>45819.395833333336</v>
      </c>
      <c r="F50" s="3" t="s">
        <v>467</v>
      </c>
      <c r="G50" s="3" t="s">
        <v>359</v>
      </c>
      <c r="H50" s="3" t="s">
        <v>15</v>
      </c>
      <c r="I50" s="29" t="s">
        <v>290</v>
      </c>
    </row>
    <row r="51" spans="1:9" ht="30" x14ac:dyDescent="0.25">
      <c r="A51" s="3" t="s">
        <v>9</v>
      </c>
      <c r="B51" s="3" t="s">
        <v>370</v>
      </c>
      <c r="C51" s="3" t="s">
        <v>363</v>
      </c>
      <c r="D51" s="3" t="s">
        <v>210</v>
      </c>
      <c r="E51" s="43">
        <v>45824.625</v>
      </c>
      <c r="F51" s="3" t="s">
        <v>468</v>
      </c>
      <c r="G51" s="3" t="s">
        <v>359</v>
      </c>
      <c r="H51" s="3" t="s">
        <v>15</v>
      </c>
      <c r="I51" s="29" t="s">
        <v>151</v>
      </c>
    </row>
    <row r="52" spans="1:9" ht="195" x14ac:dyDescent="0.25">
      <c r="A52" s="3" t="s">
        <v>9</v>
      </c>
      <c r="B52" s="3" t="s">
        <v>469</v>
      </c>
      <c r="C52" s="3" t="s">
        <v>357</v>
      </c>
      <c r="D52" s="3">
        <v>113384</v>
      </c>
      <c r="E52" s="43">
        <v>45825.333333333336</v>
      </c>
      <c r="F52" s="3" t="s">
        <v>470</v>
      </c>
      <c r="G52" s="3" t="s">
        <v>359</v>
      </c>
      <c r="H52" s="3" t="s">
        <v>15</v>
      </c>
      <c r="I52" s="29" t="s">
        <v>471</v>
      </c>
    </row>
    <row r="53" spans="1:9" ht="165" x14ac:dyDescent="0.25">
      <c r="A53" s="3" t="s">
        <v>9</v>
      </c>
      <c r="B53" s="3" t="s">
        <v>472</v>
      </c>
      <c r="C53" s="3" t="s">
        <v>357</v>
      </c>
      <c r="D53" s="3">
        <v>21131</v>
      </c>
      <c r="E53" s="43">
        <v>45825.354166666664</v>
      </c>
      <c r="F53" s="3" t="s">
        <v>473</v>
      </c>
      <c r="G53" s="3" t="s">
        <v>359</v>
      </c>
      <c r="H53" s="3" t="s">
        <v>15</v>
      </c>
      <c r="I53" s="29" t="s">
        <v>471</v>
      </c>
    </row>
    <row r="54" spans="1:9" ht="150" x14ac:dyDescent="0.25">
      <c r="A54" s="3" t="s">
        <v>9</v>
      </c>
      <c r="B54" s="3" t="s">
        <v>474</v>
      </c>
      <c r="C54" s="3" t="s">
        <v>363</v>
      </c>
      <c r="D54" s="3">
        <v>90700</v>
      </c>
      <c r="E54" s="43">
        <v>45825.375</v>
      </c>
      <c r="F54" s="3" t="s">
        <v>475</v>
      </c>
      <c r="G54" s="3" t="s">
        <v>359</v>
      </c>
      <c r="H54" s="3" t="s">
        <v>15</v>
      </c>
      <c r="I54" s="31" t="s">
        <v>476</v>
      </c>
    </row>
    <row r="55" spans="1:9" ht="105" x14ac:dyDescent="0.25">
      <c r="A55" s="3" t="s">
        <v>9</v>
      </c>
      <c r="B55" s="3" t="s">
        <v>477</v>
      </c>
      <c r="C55" s="3" t="s">
        <v>363</v>
      </c>
      <c r="D55" s="3">
        <v>89470</v>
      </c>
      <c r="E55" s="43">
        <v>45825.395833333336</v>
      </c>
      <c r="F55" s="3" t="s">
        <v>478</v>
      </c>
      <c r="G55" s="3" t="s">
        <v>359</v>
      </c>
      <c r="H55" s="3" t="s">
        <v>15</v>
      </c>
      <c r="I55" s="31" t="s">
        <v>479</v>
      </c>
    </row>
    <row r="56" spans="1:9" ht="165" x14ac:dyDescent="0.25">
      <c r="A56" s="3" t="s">
        <v>9</v>
      </c>
      <c r="B56" s="3" t="s">
        <v>480</v>
      </c>
      <c r="C56" s="3" t="s">
        <v>357</v>
      </c>
      <c r="D56" s="3">
        <v>90500</v>
      </c>
      <c r="E56" s="43">
        <v>45826.333333333336</v>
      </c>
      <c r="F56" s="3" t="s">
        <v>481</v>
      </c>
      <c r="G56" s="3" t="s">
        <v>359</v>
      </c>
      <c r="H56" s="3" t="s">
        <v>15</v>
      </c>
      <c r="I56" s="31" t="s">
        <v>462</v>
      </c>
    </row>
    <row r="57" spans="1:9" ht="120" x14ac:dyDescent="0.25">
      <c r="A57" s="3" t="s">
        <v>9</v>
      </c>
      <c r="B57" s="3" t="s">
        <v>482</v>
      </c>
      <c r="C57" s="3" t="s">
        <v>357</v>
      </c>
      <c r="D57" s="3">
        <v>91730</v>
      </c>
      <c r="E57" s="43">
        <v>45826.354166666664</v>
      </c>
      <c r="F57" s="3" t="s">
        <v>483</v>
      </c>
      <c r="G57" s="3" t="s">
        <v>359</v>
      </c>
      <c r="H57" s="3" t="s">
        <v>15</v>
      </c>
      <c r="I57" s="31" t="s">
        <v>484</v>
      </c>
    </row>
    <row r="58" spans="1:9" ht="166.5" customHeight="1" x14ac:dyDescent="0.25">
      <c r="A58" s="3" t="s">
        <v>9</v>
      </c>
      <c r="B58" s="3" t="s">
        <v>485</v>
      </c>
      <c r="C58" s="3" t="s">
        <v>357</v>
      </c>
      <c r="D58" s="3">
        <v>68810</v>
      </c>
      <c r="E58" s="43">
        <v>45835.333333333336</v>
      </c>
      <c r="F58" s="3" t="s">
        <v>486</v>
      </c>
      <c r="G58" s="3" t="s">
        <v>359</v>
      </c>
      <c r="H58" s="3" t="s">
        <v>15</v>
      </c>
      <c r="I58" s="31" t="s">
        <v>441</v>
      </c>
    </row>
    <row r="59" spans="1:9" ht="210" x14ac:dyDescent="0.25">
      <c r="A59" s="3" t="s">
        <v>9</v>
      </c>
      <c r="B59" s="3" t="s">
        <v>487</v>
      </c>
      <c r="C59" s="3" t="s">
        <v>357</v>
      </c>
      <c r="D59" s="3">
        <v>98044</v>
      </c>
      <c r="E59" s="43">
        <v>45835.354166666664</v>
      </c>
      <c r="F59" s="3" t="s">
        <v>488</v>
      </c>
      <c r="G59" s="3" t="s">
        <v>359</v>
      </c>
      <c r="H59" s="3" t="s">
        <v>15</v>
      </c>
      <c r="I59" s="31" t="s">
        <v>441</v>
      </c>
    </row>
    <row r="60" spans="1:9" ht="75" x14ac:dyDescent="0.25">
      <c r="A60" s="3" t="s">
        <v>9</v>
      </c>
      <c r="B60" s="3" t="s">
        <v>489</v>
      </c>
      <c r="C60" s="3" t="s">
        <v>363</v>
      </c>
      <c r="D60" s="3" t="s">
        <v>210</v>
      </c>
      <c r="E60" s="43">
        <v>45835.375</v>
      </c>
      <c r="F60" s="3" t="s">
        <v>128</v>
      </c>
      <c r="G60" s="3" t="s">
        <v>359</v>
      </c>
      <c r="H60" s="3" t="s">
        <v>15</v>
      </c>
      <c r="I60" s="31" t="s">
        <v>73</v>
      </c>
    </row>
    <row r="61" spans="1:9" ht="195" x14ac:dyDescent="0.25">
      <c r="A61" s="3" t="s">
        <v>9</v>
      </c>
      <c r="B61" s="3" t="s">
        <v>490</v>
      </c>
      <c r="C61" s="3" t="s">
        <v>357</v>
      </c>
      <c r="D61" s="3">
        <v>149916</v>
      </c>
      <c r="E61" s="43">
        <v>45835.395833333336</v>
      </c>
      <c r="F61" s="3" t="s">
        <v>491</v>
      </c>
      <c r="G61" s="3" t="s">
        <v>359</v>
      </c>
      <c r="H61" s="3" t="s">
        <v>15</v>
      </c>
      <c r="I61" s="31" t="s">
        <v>305</v>
      </c>
    </row>
    <row r="62" spans="1:9" ht="45" x14ac:dyDescent="0.25">
      <c r="A62" s="3" t="s">
        <v>9</v>
      </c>
      <c r="B62" s="3" t="s">
        <v>492</v>
      </c>
      <c r="C62" s="3" t="s">
        <v>357</v>
      </c>
      <c r="D62" s="3">
        <v>65734</v>
      </c>
      <c r="E62" s="43">
        <v>45835.416666666664</v>
      </c>
      <c r="F62" s="3" t="s">
        <v>493</v>
      </c>
      <c r="G62" s="3" t="s">
        <v>359</v>
      </c>
      <c r="H62" s="3" t="s">
        <v>15</v>
      </c>
      <c r="I62" s="31" t="s">
        <v>453</v>
      </c>
    </row>
    <row r="63" spans="1:9" ht="60" x14ac:dyDescent="0.25">
      <c r="A63" s="9" t="s">
        <v>9</v>
      </c>
      <c r="B63" s="10" t="s">
        <v>374</v>
      </c>
      <c r="C63" s="11" t="s">
        <v>363</v>
      </c>
      <c r="D63" s="8" t="s">
        <v>210</v>
      </c>
      <c r="E63" s="46">
        <v>45841.583333333336</v>
      </c>
      <c r="F63" s="3" t="s">
        <v>494</v>
      </c>
      <c r="G63" s="7" t="s">
        <v>359</v>
      </c>
      <c r="H63" s="3" t="str">
        <f>_xlfn.XLOOKUP(B63,Table1[Placa VH],Table1[Agencia]," ")</f>
        <v>XIII BRIGADA</v>
      </c>
      <c r="I63" s="3" t="str">
        <f>_xlfn.XLOOKUP(B63,Table1[Placa VH],Table1[Ubicación del elemento]," ")</f>
        <v>BR 13- B4</v>
      </c>
    </row>
    <row r="64" spans="1:9" ht="90" x14ac:dyDescent="0.25">
      <c r="A64" s="9" t="s">
        <v>9</v>
      </c>
      <c r="B64" s="3" t="s">
        <v>495</v>
      </c>
      <c r="C64" s="3" t="s">
        <v>357</v>
      </c>
      <c r="D64" s="8" t="s">
        <v>210</v>
      </c>
      <c r="E64" s="46">
        <v>45846.333333333336</v>
      </c>
      <c r="F64" s="3" t="s">
        <v>496</v>
      </c>
      <c r="G64" s="7" t="s">
        <v>359</v>
      </c>
      <c r="H64" s="3" t="s">
        <v>15</v>
      </c>
      <c r="I64" s="31" t="s">
        <v>497</v>
      </c>
    </row>
    <row r="65" spans="1:9" ht="135" x14ac:dyDescent="0.25">
      <c r="A65" s="9" t="s">
        <v>9</v>
      </c>
      <c r="B65" s="3" t="s">
        <v>498</v>
      </c>
      <c r="C65" s="3" t="s">
        <v>357</v>
      </c>
      <c r="D65" s="8">
        <v>87678</v>
      </c>
      <c r="E65" s="46">
        <v>45846.354166666664</v>
      </c>
      <c r="F65" s="3" t="s">
        <v>499</v>
      </c>
      <c r="G65" s="7" t="s">
        <v>359</v>
      </c>
      <c r="H65" s="3" t="s">
        <v>15</v>
      </c>
      <c r="I65" s="31" t="s">
        <v>500</v>
      </c>
    </row>
    <row r="66" spans="1:9" ht="120" x14ac:dyDescent="0.25">
      <c r="A66" s="9" t="s">
        <v>9</v>
      </c>
      <c r="B66" s="3" t="s">
        <v>501</v>
      </c>
      <c r="C66" s="3" t="s">
        <v>357</v>
      </c>
      <c r="D66" s="8" t="s">
        <v>210</v>
      </c>
      <c r="E66" s="46">
        <v>45846.375</v>
      </c>
      <c r="F66" s="3" t="s">
        <v>502</v>
      </c>
      <c r="G66" s="7" t="s">
        <v>359</v>
      </c>
      <c r="H66" s="3" t="s">
        <v>15</v>
      </c>
      <c r="I66" s="31" t="s">
        <v>503</v>
      </c>
    </row>
    <row r="67" spans="1:9" ht="135" x14ac:dyDescent="0.25">
      <c r="A67" s="9" t="s">
        <v>9</v>
      </c>
      <c r="B67" s="3" t="s">
        <v>504</v>
      </c>
      <c r="C67" s="3" t="s">
        <v>357</v>
      </c>
      <c r="D67" s="8" t="s">
        <v>210</v>
      </c>
      <c r="E67" s="46">
        <v>45846.395833333336</v>
      </c>
      <c r="F67" s="3" t="s">
        <v>505</v>
      </c>
      <c r="G67" s="7" t="s">
        <v>359</v>
      </c>
      <c r="H67" s="3" t="s">
        <v>15</v>
      </c>
      <c r="I67" s="31" t="s">
        <v>506</v>
      </c>
    </row>
    <row r="68" spans="1:9" ht="105" x14ac:dyDescent="0.25">
      <c r="A68" s="9" t="s">
        <v>9</v>
      </c>
      <c r="B68" s="33" t="s">
        <v>507</v>
      </c>
      <c r="C68" s="3" t="s">
        <v>357</v>
      </c>
      <c r="D68" s="33">
        <v>69551</v>
      </c>
      <c r="E68" s="46">
        <v>45854.333333333336</v>
      </c>
      <c r="F68" s="3" t="s">
        <v>508</v>
      </c>
      <c r="G68" s="7" t="s">
        <v>359</v>
      </c>
      <c r="H68" s="3" t="s">
        <v>15</v>
      </c>
      <c r="I68" s="31" t="s">
        <v>509</v>
      </c>
    </row>
    <row r="69" spans="1:9" ht="195" x14ac:dyDescent="0.25">
      <c r="A69" s="9" t="s">
        <v>9</v>
      </c>
      <c r="B69" s="34" t="s">
        <v>510</v>
      </c>
      <c r="C69" s="3" t="s">
        <v>357</v>
      </c>
      <c r="D69" s="34">
        <v>144788</v>
      </c>
      <c r="E69" s="46">
        <v>45854.354166666664</v>
      </c>
      <c r="F69" s="3" t="s">
        <v>511</v>
      </c>
      <c r="G69" s="7" t="s">
        <v>359</v>
      </c>
      <c r="H69" s="3" t="s">
        <v>15</v>
      </c>
      <c r="I69" s="31" t="s">
        <v>444</v>
      </c>
    </row>
    <row r="70" spans="1:9" ht="195" x14ac:dyDescent="0.25">
      <c r="A70" s="9" t="s">
        <v>9</v>
      </c>
      <c r="B70" s="34" t="s">
        <v>512</v>
      </c>
      <c r="C70" s="3" t="s">
        <v>357</v>
      </c>
      <c r="D70" s="34">
        <v>83651</v>
      </c>
      <c r="E70" s="46">
        <v>45854.375</v>
      </c>
      <c r="F70" s="3" t="s">
        <v>513</v>
      </c>
      <c r="G70" s="7" t="s">
        <v>359</v>
      </c>
      <c r="H70" s="3" t="s">
        <v>15</v>
      </c>
      <c r="I70" s="31" t="s">
        <v>53</v>
      </c>
    </row>
    <row r="71" spans="1:9" ht="225" x14ac:dyDescent="0.25">
      <c r="A71" s="9" t="s">
        <v>9</v>
      </c>
      <c r="B71" s="34" t="s">
        <v>514</v>
      </c>
      <c r="C71" s="3" t="s">
        <v>357</v>
      </c>
      <c r="D71" s="34">
        <v>103541</v>
      </c>
      <c r="E71" s="46">
        <v>45854.395833333336</v>
      </c>
      <c r="F71" s="3" t="s">
        <v>515</v>
      </c>
      <c r="G71" s="7" t="s">
        <v>359</v>
      </c>
      <c r="H71" s="3" t="s">
        <v>15</v>
      </c>
      <c r="I71" s="31" t="s">
        <v>516</v>
      </c>
    </row>
    <row r="72" spans="1:9" ht="165" x14ac:dyDescent="0.25">
      <c r="A72" s="9" t="s">
        <v>9</v>
      </c>
      <c r="B72" s="34" t="s">
        <v>517</v>
      </c>
      <c r="C72" s="3" t="s">
        <v>357</v>
      </c>
      <c r="D72" s="34">
        <v>95100</v>
      </c>
      <c r="E72" s="46">
        <v>45855.333333333336</v>
      </c>
      <c r="F72" s="3" t="s">
        <v>518</v>
      </c>
      <c r="G72" s="7" t="s">
        <v>359</v>
      </c>
      <c r="H72" s="3" t="s">
        <v>15</v>
      </c>
      <c r="I72" s="31" t="s">
        <v>404</v>
      </c>
    </row>
    <row r="73" spans="1:9" ht="75" x14ac:dyDescent="0.25">
      <c r="A73" s="9" t="s">
        <v>9</v>
      </c>
      <c r="B73" s="34" t="s">
        <v>519</v>
      </c>
      <c r="C73" s="3" t="s">
        <v>357</v>
      </c>
      <c r="D73" s="34">
        <v>91253</v>
      </c>
      <c r="E73" s="46">
        <v>45855.354166666664</v>
      </c>
      <c r="F73" s="3" t="s">
        <v>520</v>
      </c>
      <c r="G73" s="7" t="s">
        <v>359</v>
      </c>
      <c r="H73" s="3" t="s">
        <v>15</v>
      </c>
      <c r="I73" s="3" t="s">
        <v>393</v>
      </c>
    </row>
    <row r="74" spans="1:9" ht="135" x14ac:dyDescent="0.25">
      <c r="A74" s="9" t="s">
        <v>9</v>
      </c>
      <c r="B74" s="34" t="s">
        <v>521</v>
      </c>
      <c r="C74" s="3" t="s">
        <v>357</v>
      </c>
      <c r="D74" s="34">
        <v>126769</v>
      </c>
      <c r="E74" s="46">
        <v>45855.375</v>
      </c>
      <c r="F74" s="3" t="s">
        <v>522</v>
      </c>
      <c r="G74" s="7" t="s">
        <v>359</v>
      </c>
      <c r="H74" s="3" t="s">
        <v>15</v>
      </c>
      <c r="I74" s="3" t="s">
        <v>231</v>
      </c>
    </row>
    <row r="75" spans="1:9" ht="165" x14ac:dyDescent="0.25">
      <c r="A75" s="9" t="s">
        <v>9</v>
      </c>
      <c r="B75" s="34" t="s">
        <v>424</v>
      </c>
      <c r="C75" s="3" t="s">
        <v>363</v>
      </c>
      <c r="D75" s="34">
        <v>88604</v>
      </c>
      <c r="E75" s="46">
        <v>45860.375</v>
      </c>
      <c r="F75" s="3" t="s">
        <v>523</v>
      </c>
      <c r="G75" s="7" t="s">
        <v>359</v>
      </c>
      <c r="H75" s="3" t="s">
        <v>18</v>
      </c>
      <c r="I75" s="3"/>
    </row>
    <row r="76" spans="1:9" ht="105" x14ac:dyDescent="0.25">
      <c r="A76" s="9" t="s">
        <v>9</v>
      </c>
      <c r="B76" s="34" t="s">
        <v>524</v>
      </c>
      <c r="C76" s="3" t="s">
        <v>357</v>
      </c>
      <c r="D76" s="34">
        <v>54300</v>
      </c>
      <c r="E76" s="43">
        <v>45863.375</v>
      </c>
      <c r="F76" s="3" t="s">
        <v>525</v>
      </c>
      <c r="G76" s="7" t="s">
        <v>359</v>
      </c>
      <c r="H76" s="3" t="s">
        <v>15</v>
      </c>
      <c r="I76" s="3" t="s">
        <v>404</v>
      </c>
    </row>
    <row r="77" spans="1:9" ht="120" x14ac:dyDescent="0.25">
      <c r="A77" s="9" t="s">
        <v>9</v>
      </c>
      <c r="B77" s="34" t="s">
        <v>526</v>
      </c>
      <c r="C77" s="3" t="s">
        <v>357</v>
      </c>
      <c r="D77" s="34">
        <v>74800</v>
      </c>
      <c r="E77" s="43">
        <v>45863.395833333336</v>
      </c>
      <c r="F77" s="3" t="s">
        <v>527</v>
      </c>
      <c r="G77" s="7" t="s">
        <v>359</v>
      </c>
      <c r="H77" s="3" t="s">
        <v>15</v>
      </c>
      <c r="I77" s="3" t="s">
        <v>404</v>
      </c>
    </row>
    <row r="78" spans="1:9" ht="225" x14ac:dyDescent="0.25">
      <c r="A78" s="9" t="s">
        <v>9</v>
      </c>
      <c r="B78" s="34" t="s">
        <v>528</v>
      </c>
      <c r="C78" s="3" t="s">
        <v>357</v>
      </c>
      <c r="D78" s="34">
        <v>174103</v>
      </c>
      <c r="E78" s="43">
        <v>45863.416666666664</v>
      </c>
      <c r="F78" s="3" t="s">
        <v>529</v>
      </c>
      <c r="G78" s="7" t="s">
        <v>359</v>
      </c>
      <c r="H78" s="3" t="s">
        <v>15</v>
      </c>
      <c r="I78" s="3" t="s">
        <v>453</v>
      </c>
    </row>
    <row r="79" spans="1:9" ht="120" x14ac:dyDescent="0.25">
      <c r="A79" s="9" t="s">
        <v>9</v>
      </c>
      <c r="B79" s="34" t="s">
        <v>530</v>
      </c>
      <c r="C79" s="3" t="s">
        <v>363</v>
      </c>
      <c r="D79" s="34">
        <v>55345</v>
      </c>
      <c r="E79" s="43">
        <v>45863.4375</v>
      </c>
      <c r="F79" s="3" t="s">
        <v>531</v>
      </c>
      <c r="G79" s="7" t="s">
        <v>359</v>
      </c>
      <c r="H79" s="3" t="s">
        <v>15</v>
      </c>
      <c r="I79" s="3" t="s">
        <v>532</v>
      </c>
    </row>
    <row r="80" spans="1:9" ht="45" x14ac:dyDescent="0.25">
      <c r="A80" s="9" t="s">
        <v>9</v>
      </c>
      <c r="B80" s="34" t="s">
        <v>533</v>
      </c>
      <c r="C80" s="3" t="s">
        <v>357</v>
      </c>
      <c r="D80" s="34">
        <v>139330</v>
      </c>
      <c r="E80" s="43">
        <v>45870.583333333336</v>
      </c>
      <c r="F80" s="3" t="s">
        <v>41</v>
      </c>
      <c r="G80" s="7" t="s">
        <v>359</v>
      </c>
      <c r="H80" s="3" t="s">
        <v>15</v>
      </c>
      <c r="I80" s="3" t="s">
        <v>266</v>
      </c>
    </row>
    <row r="81" spans="1:9" ht="120" x14ac:dyDescent="0.25">
      <c r="A81" s="9" t="s">
        <v>9</v>
      </c>
      <c r="B81" s="34" t="s">
        <v>534</v>
      </c>
      <c r="C81" s="3" t="s">
        <v>357</v>
      </c>
      <c r="D81" s="22" t="s">
        <v>210</v>
      </c>
      <c r="E81" s="41">
        <v>45873.333333333336</v>
      </c>
      <c r="F81" s="3" t="s">
        <v>535</v>
      </c>
      <c r="G81" s="7" t="s">
        <v>359</v>
      </c>
      <c r="H81" s="3" t="s">
        <v>15</v>
      </c>
      <c r="I81" s="3" t="str">
        <f>_xlfn.XLOOKUP(B81,Table1[Placa VH],Table1[Ubicación del elemento]," ")</f>
        <v>GRUPO DE TELEMATICA DE LA POLICIA METROPOLITANA DE BOGOTA</v>
      </c>
    </row>
    <row r="82" spans="1:9" ht="240" x14ac:dyDescent="0.25">
      <c r="A82" s="9" t="s">
        <v>9</v>
      </c>
      <c r="B82" s="34" t="s">
        <v>536</v>
      </c>
      <c r="C82" s="3" t="s">
        <v>357</v>
      </c>
      <c r="D82" s="22" t="s">
        <v>210</v>
      </c>
      <c r="E82" s="41">
        <v>45873.354166666664</v>
      </c>
      <c r="F82" s="3" t="s">
        <v>537</v>
      </c>
      <c r="G82" s="7" t="s">
        <v>359</v>
      </c>
      <c r="H82" s="3" t="s">
        <v>15</v>
      </c>
      <c r="I82" s="3" t="str">
        <f>_xlfn.XLOOKUP(B82,Table1[Placa VH],Table1[Ubicación del elemento]," ")</f>
        <v>ESTACION DE POLICIA CANDELARIA</v>
      </c>
    </row>
    <row r="83" spans="1:9" ht="150" x14ac:dyDescent="0.25">
      <c r="A83" s="9" t="s">
        <v>9</v>
      </c>
      <c r="B83" s="34" t="s">
        <v>538</v>
      </c>
      <c r="C83" s="3" t="s">
        <v>357</v>
      </c>
      <c r="D83" s="22" t="s">
        <v>210</v>
      </c>
      <c r="E83" s="41">
        <v>45873.375</v>
      </c>
      <c r="F83" s="3" t="s">
        <v>539</v>
      </c>
      <c r="G83" s="7" t="s">
        <v>359</v>
      </c>
      <c r="H83" s="3" t="s">
        <v>15</v>
      </c>
      <c r="I83" s="3" t="str">
        <f>_xlfn.XLOOKUP(B83,Table1[Placa VH],Table1[Ubicación del elemento]," ")</f>
        <v>ESTACION DE POLICIA SAN CRISTOBAL</v>
      </c>
    </row>
    <row r="84" spans="1:9" ht="90" x14ac:dyDescent="0.25">
      <c r="A84" s="9" t="s">
        <v>9</v>
      </c>
      <c r="B84" s="34" t="s">
        <v>540</v>
      </c>
      <c r="C84" s="3" t="s">
        <v>357</v>
      </c>
      <c r="D84" s="22" t="s">
        <v>210</v>
      </c>
      <c r="E84" s="41">
        <v>45873.395833333336</v>
      </c>
      <c r="F84" s="3" t="s">
        <v>541</v>
      </c>
      <c r="G84" s="7" t="s">
        <v>359</v>
      </c>
      <c r="H84" s="3" t="s">
        <v>15</v>
      </c>
      <c r="I84" s="3" t="str">
        <f>_xlfn.XLOOKUP(B84,Table1[Placa VH],Table1[Ubicación del elemento]," ")</f>
        <v>ESTACION DE POLICIA SAN CRISTOBAL</v>
      </c>
    </row>
    <row r="85" spans="1:9" ht="165" x14ac:dyDescent="0.25">
      <c r="A85" s="9" t="s">
        <v>9</v>
      </c>
      <c r="B85" s="34" t="s">
        <v>542</v>
      </c>
      <c r="C85" s="3" t="s">
        <v>357</v>
      </c>
      <c r="D85" s="22" t="s">
        <v>210</v>
      </c>
      <c r="E85" s="41">
        <v>45873.416666666664</v>
      </c>
      <c r="F85" s="3" t="s">
        <v>543</v>
      </c>
      <c r="G85" s="7" t="s">
        <v>359</v>
      </c>
      <c r="H85" s="3" t="s">
        <v>15</v>
      </c>
      <c r="I85" s="3" t="str">
        <f>_xlfn.XLOOKUP(B85,Table1[Placa VH],Table1[Ubicación del elemento]," ")</f>
        <v>ESTACION DE POLICIA TEUSAQUILLO</v>
      </c>
    </row>
    <row r="86" spans="1:9" ht="90" x14ac:dyDescent="0.25">
      <c r="A86" s="9" t="s">
        <v>9</v>
      </c>
      <c r="B86" s="34" t="s">
        <v>544</v>
      </c>
      <c r="C86" s="3" t="s">
        <v>357</v>
      </c>
      <c r="D86" s="22" t="s">
        <v>210</v>
      </c>
      <c r="E86" s="41">
        <v>45873.4375</v>
      </c>
      <c r="F86" s="3" t="s">
        <v>545</v>
      </c>
      <c r="G86" s="7" t="s">
        <v>359</v>
      </c>
      <c r="H86" s="3" t="s">
        <v>15</v>
      </c>
      <c r="I86" s="3" t="str">
        <f>_xlfn.XLOOKUP(B86,Table1[Placa VH],Table1[Ubicación del elemento]," ")</f>
        <v>GRUPO PROTECCION A LA INFANCIA Y ADOLESCENCIA MEBOG</v>
      </c>
    </row>
    <row r="87" spans="1:9" ht="75" x14ac:dyDescent="0.25">
      <c r="A87" s="9" t="s">
        <v>9</v>
      </c>
      <c r="B87" s="34" t="s">
        <v>546</v>
      </c>
      <c r="C87" s="3" t="s">
        <v>363</v>
      </c>
      <c r="D87" s="22" t="s">
        <v>210</v>
      </c>
      <c r="E87" s="41">
        <v>45873.458333333336</v>
      </c>
      <c r="F87" s="3" t="s">
        <v>545</v>
      </c>
      <c r="G87" s="7" t="s">
        <v>359</v>
      </c>
      <c r="H87" s="3" t="str">
        <f>_xlfn.XLOOKUP(B87,Table1[Placa VH],Table1[Agencia]," ")</f>
        <v>MEBOG</v>
      </c>
      <c r="I87" s="3" t="str">
        <f>_xlfn.XLOOKUP(B87,Table1[Placa VH],Table1[Ubicación del elemento]," ")</f>
        <v>SECCIONAL DE INTELIGENCIA POLICIAL MEBOG</v>
      </c>
    </row>
    <row r="88" spans="1:9" ht="45" x14ac:dyDescent="0.25">
      <c r="A88" s="3" t="s">
        <v>9</v>
      </c>
      <c r="B88" s="3" t="s">
        <v>547</v>
      </c>
      <c r="C88" s="3" t="s">
        <v>357</v>
      </c>
      <c r="D88" s="3" t="s">
        <v>163</v>
      </c>
      <c r="E88" s="43">
        <v>45875.354166666664</v>
      </c>
      <c r="F88" s="3" t="s">
        <v>41</v>
      </c>
      <c r="G88" s="3" t="s">
        <v>359</v>
      </c>
      <c r="H88" s="3" t="str">
        <f>_xlfn.XLOOKUP(B88,Table1[Placa VH],Table1[Agencia]," ")</f>
        <v>MEBOG</v>
      </c>
      <c r="I88" s="3" t="str">
        <f>_xlfn.XLOOKUP(B88,Table1[Placa VH],Table1[Ubicación del elemento]," ")</f>
        <v>ESTACION DE POLICIA CANDELARIA</v>
      </c>
    </row>
    <row r="89" spans="1:9" ht="45" x14ac:dyDescent="0.25">
      <c r="A89" s="3" t="s">
        <v>9</v>
      </c>
      <c r="B89" s="3" t="s">
        <v>389</v>
      </c>
      <c r="C89" s="3" t="s">
        <v>357</v>
      </c>
      <c r="D89" s="3" t="s">
        <v>163</v>
      </c>
      <c r="E89" s="43">
        <v>45884.416666666664</v>
      </c>
      <c r="F89" s="3" t="s">
        <v>41</v>
      </c>
      <c r="G89" s="3" t="s">
        <v>359</v>
      </c>
      <c r="H89" s="3" t="str">
        <f>_xlfn.XLOOKUP(B89,Table1[Placa VH],Table1[Agencia]," ")</f>
        <v>MEBOG</v>
      </c>
      <c r="I89" s="3" t="str">
        <f>_xlfn.XLOOKUP(B89,Table1[Placa VH],Table1[Ubicación del elemento]," ")</f>
        <v>ESTACION DE POLICIA MARTIRES</v>
      </c>
    </row>
    <row r="90" spans="1:9" ht="60" x14ac:dyDescent="0.25">
      <c r="A90" s="3" t="s">
        <v>9</v>
      </c>
      <c r="B90" s="3" t="s">
        <v>548</v>
      </c>
      <c r="C90" s="3" t="s">
        <v>357</v>
      </c>
      <c r="D90" s="3" t="s">
        <v>163</v>
      </c>
      <c r="E90" s="43">
        <v>45884.4375</v>
      </c>
      <c r="F90" s="3" t="s">
        <v>41</v>
      </c>
      <c r="G90" s="3" t="s">
        <v>359</v>
      </c>
      <c r="H90" s="3" t="str">
        <f>_xlfn.XLOOKUP(B90,Table1[Placa VH],Table1[Agencia]," ")</f>
        <v>MEBOG</v>
      </c>
      <c r="I90" s="3" t="str">
        <f>_xlfn.XLOOKUP(B90,Table1[Placa VH],Table1[Ubicación del elemento]," ")</f>
        <v>ESTACION DE POLICIA PUENTE ARANDA</v>
      </c>
    </row>
    <row r="91" spans="1:9" ht="45" x14ac:dyDescent="0.25">
      <c r="A91" s="3" t="s">
        <v>9</v>
      </c>
      <c r="B91" s="3" t="s">
        <v>480</v>
      </c>
      <c r="C91" s="3" t="s">
        <v>357</v>
      </c>
      <c r="D91" s="3" t="s">
        <v>163</v>
      </c>
      <c r="E91" s="43">
        <v>45884.458333333336</v>
      </c>
      <c r="F91" s="3" t="s">
        <v>41</v>
      </c>
      <c r="G91" s="3" t="s">
        <v>359</v>
      </c>
      <c r="H91" s="3" t="str">
        <f>_xlfn.XLOOKUP(B91,Table1[Placa VH],Table1[Agencia]," ")</f>
        <v>MEBOG</v>
      </c>
      <c r="I91" s="3" t="str">
        <f>_xlfn.XLOOKUP(B91,Table1[Placa VH],Table1[Ubicación del elemento]," ")</f>
        <v>ESTACION DE POLICIA SUBA</v>
      </c>
    </row>
    <row r="92" spans="1:9" ht="45" x14ac:dyDescent="0.25">
      <c r="A92" s="3" t="s">
        <v>9</v>
      </c>
      <c r="B92" s="3" t="s">
        <v>416</v>
      </c>
      <c r="C92" s="3" t="s">
        <v>357</v>
      </c>
      <c r="D92" s="3" t="s">
        <v>163</v>
      </c>
      <c r="E92" s="43">
        <v>45884.583333333336</v>
      </c>
      <c r="F92" s="3" t="s">
        <v>41</v>
      </c>
      <c r="G92" s="3" t="s">
        <v>359</v>
      </c>
      <c r="H92" s="3" t="str">
        <f>_xlfn.XLOOKUP(B92,Table1[Placa VH],Table1[Agencia]," ")</f>
        <v>MEBOG</v>
      </c>
      <c r="I92" s="3" t="str">
        <f>_xlfn.XLOOKUP(B92,Table1[Placa VH],Table1[Ubicación del elemento]," ")</f>
        <v>ESTACION DE POLICIA ENGATIVA</v>
      </c>
    </row>
    <row r="93" spans="1:9" ht="45" x14ac:dyDescent="0.25">
      <c r="A93" s="3" t="s">
        <v>9</v>
      </c>
      <c r="B93" s="3" t="s">
        <v>549</v>
      </c>
      <c r="C93" s="3" t="s">
        <v>357</v>
      </c>
      <c r="D93" s="3" t="s">
        <v>163</v>
      </c>
      <c r="E93" s="43">
        <v>45884.604166666664</v>
      </c>
      <c r="F93" s="3" t="s">
        <v>41</v>
      </c>
      <c r="G93" s="3" t="s">
        <v>359</v>
      </c>
      <c r="H93" s="3" t="str">
        <f>_xlfn.XLOOKUP(B93,Table1[Placa VH],Table1[Agencia]," ")</f>
        <v>MEBOG</v>
      </c>
      <c r="I93" s="3" t="str">
        <f>_xlfn.XLOOKUP(B93,Table1[Placa VH],Table1[Ubicación del elemento]," ")</f>
        <v>ESTACION DE POLICIA ENGATIVA</v>
      </c>
    </row>
    <row r="94" spans="1:9" ht="60" x14ac:dyDescent="0.25">
      <c r="A94" s="3" t="s">
        <v>9</v>
      </c>
      <c r="B94" s="3" t="s">
        <v>550</v>
      </c>
      <c r="C94" s="3" t="s">
        <v>357</v>
      </c>
      <c r="D94" s="3" t="s">
        <v>163</v>
      </c>
      <c r="E94" s="43">
        <v>45885.354166666664</v>
      </c>
      <c r="F94" s="3" t="s">
        <v>41</v>
      </c>
      <c r="G94" s="3" t="s">
        <v>359</v>
      </c>
      <c r="H94" s="3" t="str">
        <f>_xlfn.XLOOKUP(B94,Table1[Placa VH],Table1[Agencia]," ")</f>
        <v>MEBOG</v>
      </c>
      <c r="I94" s="3" t="str">
        <f>_xlfn.XLOOKUP(B94,Table1[Placa VH],Table1[Ubicación del elemento]," ")</f>
        <v>ESTACION DE POLICIA BARRIOS UNIDOS</v>
      </c>
    </row>
    <row r="95" spans="1:9" ht="45" x14ac:dyDescent="0.25">
      <c r="A95" s="3" t="s">
        <v>9</v>
      </c>
      <c r="B95" s="3" t="s">
        <v>451</v>
      </c>
      <c r="C95" s="3" t="s">
        <v>357</v>
      </c>
      <c r="D95" s="3" t="s">
        <v>163</v>
      </c>
      <c r="E95" s="43">
        <v>45885.375</v>
      </c>
      <c r="F95" s="3" t="s">
        <v>41</v>
      </c>
      <c r="G95" s="3" t="s">
        <v>359</v>
      </c>
      <c r="H95" s="3" t="str">
        <f>_xlfn.XLOOKUP(B95,Table1[Placa VH],Table1[Agencia]," ")</f>
        <v>MEBOG</v>
      </c>
      <c r="I95" s="3" t="str">
        <f>_xlfn.XLOOKUP(B95,Table1[Placa VH],Table1[Ubicación del elemento]," ")</f>
        <v>ESTACION DE POLICIA FONTIBON</v>
      </c>
    </row>
    <row r="96" spans="1:9" ht="30" x14ac:dyDescent="0.25">
      <c r="A96" s="3" t="s">
        <v>9</v>
      </c>
      <c r="B96" s="3" t="s">
        <v>376</v>
      </c>
      <c r="C96" s="3" t="s">
        <v>357</v>
      </c>
      <c r="D96" s="3" t="s">
        <v>163</v>
      </c>
      <c r="E96" s="43">
        <v>45890.375</v>
      </c>
      <c r="F96" s="3" t="s">
        <v>551</v>
      </c>
      <c r="G96" s="3" t="s">
        <v>359</v>
      </c>
      <c r="H96" s="3" t="str">
        <f>_xlfn.XLOOKUP(B96,Table1[Placa VH],Table1[Agencia]," ")</f>
        <v>XIII BRIGADA</v>
      </c>
      <c r="I96" s="3" t="str">
        <f>_xlfn.XLOOKUP(B96,Table1[Placa VH],Table1[Ubicación del elemento]," ")</f>
        <v>BR 13- B4</v>
      </c>
    </row>
    <row r="97" spans="1:9" ht="60" x14ac:dyDescent="0.25">
      <c r="A97" s="3" t="s">
        <v>9</v>
      </c>
      <c r="B97" s="3" t="s">
        <v>552</v>
      </c>
      <c r="C97" s="3" t="s">
        <v>357</v>
      </c>
      <c r="D97" s="3" t="s">
        <v>163</v>
      </c>
      <c r="E97" s="43">
        <v>45890.395833333336</v>
      </c>
      <c r="F97" s="3" t="s">
        <v>41</v>
      </c>
      <c r="G97" s="3" t="s">
        <v>359</v>
      </c>
      <c r="H97" s="3" t="str">
        <f>_xlfn.XLOOKUP(B97,Table1[Placa VH],Table1[Agencia]," ")</f>
        <v>MEBOG</v>
      </c>
      <c r="I97" s="3" t="str">
        <f>_xlfn.XLOOKUP(B97,Table1[Placa VH],Table1[Ubicación del elemento]," ")</f>
        <v>ESTACION DE POLICIA PUENTE ARANDA</v>
      </c>
    </row>
    <row r="98" spans="1:9" ht="60" x14ac:dyDescent="0.25">
      <c r="A98" s="3" t="s">
        <v>9</v>
      </c>
      <c r="B98" s="3" t="s">
        <v>553</v>
      </c>
      <c r="C98" s="3" t="s">
        <v>357</v>
      </c>
      <c r="D98" s="3" t="s">
        <v>163</v>
      </c>
      <c r="E98" s="43">
        <v>45890.416666666664</v>
      </c>
      <c r="F98" s="3" t="s">
        <v>41</v>
      </c>
      <c r="G98" s="3" t="s">
        <v>359</v>
      </c>
      <c r="H98" s="3" t="str">
        <f>_xlfn.XLOOKUP(B98,Table1[Placa VH],Table1[Agencia]," ")</f>
        <v>MEBOG</v>
      </c>
      <c r="I98" s="3" t="str">
        <f>_xlfn.XLOOKUP(B98,Table1[Placa VH],Table1[Ubicación del elemento]," ")</f>
        <v>ESTACION DE POLICIA PUENTE ARANDA</v>
      </c>
    </row>
    <row r="99" spans="1:9" ht="60" x14ac:dyDescent="0.25">
      <c r="A99" s="3" t="s">
        <v>9</v>
      </c>
      <c r="B99" s="3" t="s">
        <v>554</v>
      </c>
      <c r="C99" s="3" t="s">
        <v>357</v>
      </c>
      <c r="D99" s="3" t="s">
        <v>163</v>
      </c>
      <c r="E99" s="43">
        <v>45890.4375</v>
      </c>
      <c r="F99" s="3" t="s">
        <v>41</v>
      </c>
      <c r="G99" s="3" t="s">
        <v>359</v>
      </c>
      <c r="H99" s="3" t="str">
        <f>_xlfn.XLOOKUP(B99,Table1[Placa VH],Table1[Agencia]," ")</f>
        <v>MEBOG</v>
      </c>
      <c r="I99" s="3" t="str">
        <f>_xlfn.XLOOKUP(B99,Table1[Placa VH],Table1[Ubicación del elemento]," ")</f>
        <v>ESTACION DE POLICIA PUENTE ARANDA</v>
      </c>
    </row>
    <row r="100" spans="1:9" ht="45" x14ac:dyDescent="0.25">
      <c r="A100" s="3" t="s">
        <v>9</v>
      </c>
      <c r="B100" s="3" t="s">
        <v>482</v>
      </c>
      <c r="C100" s="3" t="s">
        <v>357</v>
      </c>
      <c r="D100" s="3" t="s">
        <v>163</v>
      </c>
      <c r="E100" s="43">
        <v>45891.375</v>
      </c>
      <c r="F100" s="3" t="s">
        <v>41</v>
      </c>
      <c r="G100" s="3" t="s">
        <v>359</v>
      </c>
      <c r="H100" s="3" t="str">
        <f>_xlfn.XLOOKUP(B100,Table1[Placa VH],Table1[Agencia]," ")</f>
        <v>MEBOG</v>
      </c>
      <c r="I100" s="3" t="str">
        <f>_xlfn.XLOOKUP(B100,Table1[Placa VH],Table1[Ubicación del elemento]," ")</f>
        <v>ESTACION DE POLICIA CHAPINERO</v>
      </c>
    </row>
    <row r="101" spans="1:9" ht="45" x14ac:dyDescent="0.25">
      <c r="A101" s="3" t="s">
        <v>9</v>
      </c>
      <c r="B101" s="3" t="s">
        <v>555</v>
      </c>
      <c r="C101" s="3" t="s">
        <v>357</v>
      </c>
      <c r="D101" s="3" t="s">
        <v>163</v>
      </c>
      <c r="E101" s="43">
        <v>45891.395833333336</v>
      </c>
      <c r="F101" s="3" t="s">
        <v>41</v>
      </c>
      <c r="G101" s="3" t="s">
        <v>359</v>
      </c>
      <c r="H101" s="3" t="str">
        <f>_xlfn.XLOOKUP(B101,Table1[Placa VH],Table1[Agencia]," ")</f>
        <v>MEBOG</v>
      </c>
      <c r="I101" s="3" t="str">
        <f>_xlfn.XLOOKUP(B101,Table1[Placa VH],Table1[Ubicación del elemento]," ")</f>
        <v>ESTACION DE POLICIA CHAPINERO</v>
      </c>
    </row>
    <row r="102" spans="1:9" ht="45" x14ac:dyDescent="0.25">
      <c r="A102" s="3" t="s">
        <v>9</v>
      </c>
      <c r="B102" s="3" t="s">
        <v>556</v>
      </c>
      <c r="C102" s="3" t="s">
        <v>357</v>
      </c>
      <c r="D102" s="3" t="s">
        <v>163</v>
      </c>
      <c r="E102" s="43">
        <v>45891.416666666664</v>
      </c>
      <c r="F102" s="3" t="s">
        <v>41</v>
      </c>
      <c r="G102" s="3" t="s">
        <v>359</v>
      </c>
      <c r="H102" s="3" t="str">
        <f>_xlfn.XLOOKUP(B102,Table1[Placa VH],Table1[Agencia]," ")</f>
        <v>MEBOG</v>
      </c>
      <c r="I102" s="3" t="str">
        <f>_xlfn.XLOOKUP(B102,Table1[Placa VH],Table1[Ubicación del elemento]," ")</f>
        <v>ESTACION DE POLICIA KENNEDY</v>
      </c>
    </row>
    <row r="103" spans="1:9" ht="60" x14ac:dyDescent="0.25">
      <c r="A103" s="3" t="s">
        <v>9</v>
      </c>
      <c r="B103" s="3" t="s">
        <v>550</v>
      </c>
      <c r="C103" s="3" t="s">
        <v>357</v>
      </c>
      <c r="D103" s="3" t="s">
        <v>163</v>
      </c>
      <c r="E103" s="43">
        <v>45891.416666666664</v>
      </c>
      <c r="F103" s="3" t="s">
        <v>557</v>
      </c>
      <c r="G103" s="3" t="s">
        <v>359</v>
      </c>
      <c r="H103" s="3" t="str">
        <f>_xlfn.XLOOKUP(B103,Table1[Placa VH],Table1[Agencia]," ")</f>
        <v>MEBOG</v>
      </c>
      <c r="I103" s="3" t="str">
        <f>_xlfn.XLOOKUP(B103,Table1[Placa VH],Table1[Ubicación del elemento]," ")</f>
        <v>ESTACION DE POLICIA BARRIOS UNIDOS</v>
      </c>
    </row>
    <row r="104" spans="1:9" ht="45" x14ac:dyDescent="0.25">
      <c r="A104" s="3" t="s">
        <v>9</v>
      </c>
      <c r="B104" s="3" t="s">
        <v>558</v>
      </c>
      <c r="C104" s="3" t="s">
        <v>357</v>
      </c>
      <c r="D104" s="3" t="s">
        <v>163</v>
      </c>
      <c r="E104" s="43">
        <v>45892.333333333336</v>
      </c>
      <c r="F104" s="3" t="s">
        <v>41</v>
      </c>
      <c r="G104" s="3" t="s">
        <v>359</v>
      </c>
      <c r="H104" s="3" t="str">
        <f>_xlfn.XLOOKUP(B104,Table1[Placa VH],Table1[Agencia]," ")</f>
        <v>MEBOG</v>
      </c>
      <c r="I104" s="3" t="str">
        <f>_xlfn.XLOOKUP(B104,Table1[Placa VH],Table1[Ubicación del elemento]," ")</f>
        <v>ESTACION DE POLICIA KENNEDY</v>
      </c>
    </row>
    <row r="105" spans="1:9" ht="45" x14ac:dyDescent="0.25">
      <c r="A105" s="3" t="s">
        <v>9</v>
      </c>
      <c r="B105" s="3" t="s">
        <v>432</v>
      </c>
      <c r="C105" s="3" t="s">
        <v>357</v>
      </c>
      <c r="D105" s="3" t="s">
        <v>163</v>
      </c>
      <c r="E105" s="43">
        <v>45892.354166666664</v>
      </c>
      <c r="F105" s="3" t="s">
        <v>41</v>
      </c>
      <c r="G105" s="3" t="s">
        <v>359</v>
      </c>
      <c r="H105" s="3" t="str">
        <f>_xlfn.XLOOKUP(B105,Table1[Placa VH],Table1[Agencia]," ")</f>
        <v>MEBOG</v>
      </c>
      <c r="I105" s="3" t="str">
        <f>_xlfn.XLOOKUP(B105,Table1[Placa VH],Table1[Ubicación del elemento]," ")</f>
        <v>ESTACION DE POLICIA KENNEDY</v>
      </c>
    </row>
    <row r="106" spans="1:9" ht="45" x14ac:dyDescent="0.25">
      <c r="A106" s="3" t="s">
        <v>9</v>
      </c>
      <c r="B106" s="3" t="s">
        <v>559</v>
      </c>
      <c r="C106" s="3" t="s">
        <v>357</v>
      </c>
      <c r="D106" s="3" t="s">
        <v>163</v>
      </c>
      <c r="E106" s="43">
        <v>45892.375</v>
      </c>
      <c r="F106" s="3" t="s">
        <v>41</v>
      </c>
      <c r="G106" s="3" t="s">
        <v>359</v>
      </c>
      <c r="H106" s="3" t="str">
        <f>_xlfn.XLOOKUP(B106,Table1[Placa VH],Table1[Agencia]," ")</f>
        <v>MEBOG</v>
      </c>
      <c r="I106" s="3" t="str">
        <f>_xlfn.XLOOKUP(B106,Table1[Placa VH],Table1[Ubicación del elemento]," ")</f>
        <v>ESTACION DE POLICIA KENNEDY</v>
      </c>
    </row>
    <row r="107" spans="1:9" ht="45" x14ac:dyDescent="0.25">
      <c r="A107" s="3" t="s">
        <v>9</v>
      </c>
      <c r="B107" s="3" t="s">
        <v>560</v>
      </c>
      <c r="C107" s="3" t="s">
        <v>357</v>
      </c>
      <c r="D107" s="3" t="s">
        <v>163</v>
      </c>
      <c r="E107" s="43">
        <v>45892.395833333336</v>
      </c>
      <c r="F107" s="3" t="s">
        <v>41</v>
      </c>
      <c r="G107" s="3" t="s">
        <v>359</v>
      </c>
      <c r="H107" s="3" t="str">
        <f>_xlfn.XLOOKUP(B107,Table1[Placa VH],Table1[Agencia]," ")</f>
        <v>MEBOG</v>
      </c>
      <c r="I107" s="3" t="str">
        <f>_xlfn.XLOOKUP(B107,Table1[Placa VH],Table1[Ubicación del elemento]," ")</f>
        <v>ESTACION DE POLICIA SUBA</v>
      </c>
    </row>
    <row r="108" spans="1:9" ht="60" x14ac:dyDescent="0.25">
      <c r="A108" s="3" t="s">
        <v>9</v>
      </c>
      <c r="B108" s="34" t="s">
        <v>561</v>
      </c>
      <c r="C108" s="3" t="s">
        <v>357</v>
      </c>
      <c r="D108" s="50">
        <v>91514</v>
      </c>
      <c r="E108" s="43">
        <v>45895.4375</v>
      </c>
      <c r="F108" s="3" t="s">
        <v>562</v>
      </c>
      <c r="G108" s="3" t="s">
        <v>359</v>
      </c>
      <c r="H108" s="3" t="str">
        <f>_xlfn.XLOOKUP(B108,Table1[Placa VH],Table1[Agencia]," ")</f>
        <v>MEBOG</v>
      </c>
      <c r="I108" s="3" t="str">
        <f>_xlfn.XLOOKUP(B108,Table1[Placa VH],Table1[Ubicación del elemento]," ")</f>
        <v>ESTACION DE POLICIA BOSA</v>
      </c>
    </row>
    <row r="109" spans="1:9" ht="60" x14ac:dyDescent="0.25">
      <c r="A109" s="3" t="s">
        <v>9</v>
      </c>
      <c r="B109" s="34" t="s">
        <v>555</v>
      </c>
      <c r="C109" s="3" t="s">
        <v>357</v>
      </c>
      <c r="D109" s="50">
        <v>105982</v>
      </c>
      <c r="E109" s="43">
        <v>45895.458333333336</v>
      </c>
      <c r="F109" s="3" t="s">
        <v>562</v>
      </c>
      <c r="G109" s="3" t="s">
        <v>359</v>
      </c>
      <c r="H109" s="3" t="str">
        <f>_xlfn.XLOOKUP(B109,Table1[Placa VH],Table1[Agencia]," ")</f>
        <v>MEBOG</v>
      </c>
      <c r="I109" s="3" t="str">
        <f>_xlfn.XLOOKUP(B109,Table1[Placa VH],Table1[Ubicación del elemento]," ")</f>
        <v>ESTACION DE POLICIA CHAPINERO</v>
      </c>
    </row>
    <row r="110" spans="1:9" ht="90" x14ac:dyDescent="0.25">
      <c r="A110" s="3" t="s">
        <v>9</v>
      </c>
      <c r="B110" s="34" t="s">
        <v>401</v>
      </c>
      <c r="C110" s="3" t="s">
        <v>357</v>
      </c>
      <c r="D110" s="50">
        <v>131157</v>
      </c>
      <c r="E110" s="43">
        <v>45895.479166666664</v>
      </c>
      <c r="F110" s="3" t="s">
        <v>41</v>
      </c>
      <c r="G110" s="3" t="s">
        <v>359</v>
      </c>
      <c r="H110" s="3" t="str">
        <f>_xlfn.XLOOKUP(B110,Table1[Placa VH],Table1[Agencia]," ")</f>
        <v>MEBOG</v>
      </c>
      <c r="I110" s="3" t="str">
        <f>_xlfn.XLOOKUP(B110,Table1[Placa VH],Table1[Ubicación del elemento]," ")</f>
        <v>GRUPO PROTECCION A LA INFANCIA Y ADOLESCENCIA MEBOG</v>
      </c>
    </row>
    <row r="111" spans="1:9" ht="60" x14ac:dyDescent="0.25">
      <c r="A111" s="3" t="s">
        <v>9</v>
      </c>
      <c r="B111" s="34" t="s">
        <v>563</v>
      </c>
      <c r="C111" s="3" t="s">
        <v>357</v>
      </c>
      <c r="D111" s="50">
        <v>129427</v>
      </c>
      <c r="E111" s="43">
        <v>45896.354166666664</v>
      </c>
      <c r="F111" s="3" t="s">
        <v>562</v>
      </c>
      <c r="G111" s="3" t="s">
        <v>359</v>
      </c>
      <c r="H111" s="3" t="str">
        <f>_xlfn.XLOOKUP(B111,Table1[Placa VH],Table1[Agencia]," ")</f>
        <v>MEBOG</v>
      </c>
      <c r="I111" s="3" t="str">
        <f>_xlfn.XLOOKUP(B111,Table1[Placa VH],Table1[Ubicación del elemento]," ")</f>
        <v>ESTACION DE POLICIA ENGATIVA</v>
      </c>
    </row>
    <row r="112" spans="1:9" ht="165" x14ac:dyDescent="0.25">
      <c r="A112" s="3" t="s">
        <v>9</v>
      </c>
      <c r="B112" s="34" t="s">
        <v>564</v>
      </c>
      <c r="C112" s="3" t="s">
        <v>357</v>
      </c>
      <c r="D112" s="50">
        <v>149833</v>
      </c>
      <c r="E112" s="43">
        <v>45896.375</v>
      </c>
      <c r="F112" s="3" t="s">
        <v>565</v>
      </c>
      <c r="G112" s="3" t="s">
        <v>359</v>
      </c>
      <c r="H112" s="3" t="str">
        <f>_xlfn.XLOOKUP(B112,Table1[Placa VH],Table1[Agencia]," ")</f>
        <v>MEBOG</v>
      </c>
      <c r="I112" s="3" t="str">
        <f>_xlfn.XLOOKUP(B112,Table1[Placa VH],Table1[Ubicación del elemento]," ")</f>
        <v>ESTACION DE POLICIA BARRIOS UNIDOS</v>
      </c>
    </row>
    <row r="113" spans="1:9" ht="60" x14ac:dyDescent="0.25">
      <c r="A113" s="3" t="s">
        <v>9</v>
      </c>
      <c r="B113" s="34" t="s">
        <v>413</v>
      </c>
      <c r="C113" s="3" t="s">
        <v>357</v>
      </c>
      <c r="D113" s="50">
        <v>41678</v>
      </c>
      <c r="E113" s="43">
        <v>45896.395833333336</v>
      </c>
      <c r="F113" s="4" t="s">
        <v>566</v>
      </c>
      <c r="G113" s="3" t="s">
        <v>359</v>
      </c>
      <c r="H113" s="3" t="str">
        <f>_xlfn.XLOOKUP(B113,Table1[Placa VH],Table1[Agencia]," ")</f>
        <v>MEBOG</v>
      </c>
      <c r="I113" s="3" t="str">
        <f>_xlfn.XLOOKUP(B113,Table1[Placa VH],Table1[Ubicación del elemento]," ")</f>
        <v>ESPRI UNIDAD MEDICA DEL NORTE</v>
      </c>
    </row>
    <row r="114" spans="1:9" ht="75" x14ac:dyDescent="0.25">
      <c r="A114" s="3" t="s">
        <v>9</v>
      </c>
      <c r="B114" s="34" t="s">
        <v>365</v>
      </c>
      <c r="C114" s="3" t="s">
        <v>357</v>
      </c>
      <c r="D114" s="50">
        <v>139257</v>
      </c>
      <c r="E114" s="43">
        <v>45896.416666666664</v>
      </c>
      <c r="F114" s="3" t="s">
        <v>567</v>
      </c>
      <c r="G114" s="3" t="s">
        <v>359</v>
      </c>
      <c r="H114" s="3" t="str">
        <f>_xlfn.XLOOKUP(B114,Table1[Placa VH],Table1[Agencia]," ")</f>
        <v>MEBOG</v>
      </c>
      <c r="I114" s="3" t="str">
        <f>_xlfn.XLOOKUP(B114,Table1[Placa VH],Table1[Ubicación del elemento]," ")</f>
        <v>ESTACION DE POLICIA FONTIBON</v>
      </c>
    </row>
    <row r="115" spans="1:9" ht="45" x14ac:dyDescent="0.25">
      <c r="A115" s="3" t="s">
        <v>9</v>
      </c>
      <c r="B115" s="34" t="s">
        <v>472</v>
      </c>
      <c r="C115" s="3" t="s">
        <v>357</v>
      </c>
      <c r="D115" s="3" t="s">
        <v>163</v>
      </c>
      <c r="E115" s="43">
        <v>45896.4375</v>
      </c>
      <c r="F115" s="3" t="s">
        <v>568</v>
      </c>
      <c r="G115" s="3" t="s">
        <v>359</v>
      </c>
      <c r="H115" s="3" t="str">
        <f>_xlfn.XLOOKUP(B115,Table1[Placa VH],Table1[Agencia]," ")</f>
        <v>MEBOG</v>
      </c>
      <c r="I115" s="3" t="str">
        <f>_xlfn.XLOOKUP(B115,Table1[Placa VH],Table1[Ubicación del elemento]," ")</f>
        <v>ESTACION DE POLICIA FONTIBON</v>
      </c>
    </row>
    <row r="116" spans="1:9" ht="45" x14ac:dyDescent="0.25">
      <c r="A116" s="3" t="s">
        <v>9</v>
      </c>
      <c r="B116" s="3" t="s">
        <v>460</v>
      </c>
      <c r="C116" s="3" t="s">
        <v>357</v>
      </c>
      <c r="D116" s="3" t="s">
        <v>163</v>
      </c>
      <c r="E116" s="43">
        <v>45903.375</v>
      </c>
      <c r="F116" s="3" t="s">
        <v>41</v>
      </c>
      <c r="G116" s="3" t="s">
        <v>359</v>
      </c>
      <c r="H116" s="3" t="str">
        <f>_xlfn.XLOOKUP(B116,Table1[Placa VH],Table1[Agencia]," ")</f>
        <v>MEBOG</v>
      </c>
      <c r="I116" s="3" t="str">
        <f>_xlfn.XLOOKUP(B116,Table1[Placa VH],Table1[Ubicación del elemento]," ")</f>
        <v>ESTACION DE POLICIA SUBA</v>
      </c>
    </row>
    <row r="117" spans="1:9" ht="45" x14ac:dyDescent="0.25">
      <c r="A117" s="3" t="s">
        <v>9</v>
      </c>
      <c r="B117" s="3" t="s">
        <v>569</v>
      </c>
      <c r="C117" s="3" t="s">
        <v>357</v>
      </c>
      <c r="D117" s="3" t="s">
        <v>163</v>
      </c>
      <c r="E117" s="43">
        <v>45903.395833333336</v>
      </c>
      <c r="F117" s="3" t="s">
        <v>41</v>
      </c>
      <c r="G117" s="3" t="s">
        <v>359</v>
      </c>
      <c r="H117" s="3" t="str">
        <f>_xlfn.XLOOKUP(B117,Table1[Placa VH],Table1[Agencia]," ")</f>
        <v>MEBOG</v>
      </c>
      <c r="I117" s="3" t="str">
        <f>_xlfn.XLOOKUP(B117,Table1[Placa VH],Table1[Ubicación del elemento]," ")</f>
        <v>ESTACION DE POLICIA SUBA</v>
      </c>
    </row>
    <row r="118" spans="1:9" ht="45" x14ac:dyDescent="0.25">
      <c r="A118" s="3" t="s">
        <v>9</v>
      </c>
      <c r="B118" s="3" t="s">
        <v>570</v>
      </c>
      <c r="C118" s="3" t="s">
        <v>357</v>
      </c>
      <c r="D118" s="3" t="s">
        <v>163</v>
      </c>
      <c r="E118" s="43">
        <v>45903.416666666664</v>
      </c>
      <c r="F118" s="3" t="s">
        <v>41</v>
      </c>
      <c r="G118" s="3" t="s">
        <v>359</v>
      </c>
      <c r="H118" s="3" t="str">
        <f>_xlfn.XLOOKUP(B118,Table1[Placa VH],Table1[Agencia]," ")</f>
        <v>MEBOG</v>
      </c>
      <c r="I118" s="3" t="str">
        <f>_xlfn.XLOOKUP(B118,Table1[Placa VH],Table1[Ubicación del elemento]," ")</f>
        <v>ESTACION DE POLICIA SUBA</v>
      </c>
    </row>
    <row r="119" spans="1:9" ht="45" x14ac:dyDescent="0.25">
      <c r="A119" s="3" t="s">
        <v>9</v>
      </c>
      <c r="B119" s="3" t="s">
        <v>571</v>
      </c>
      <c r="C119" s="3" t="s">
        <v>357</v>
      </c>
      <c r="D119" s="3" t="s">
        <v>163</v>
      </c>
      <c r="E119" s="43">
        <v>45903.4375</v>
      </c>
      <c r="F119" s="3" t="s">
        <v>41</v>
      </c>
      <c r="G119" s="3" t="s">
        <v>359</v>
      </c>
      <c r="H119" s="3" t="str">
        <f>_xlfn.XLOOKUP(B119,Table1[Placa VH],Table1[Agencia]," ")</f>
        <v>MEBOG</v>
      </c>
      <c r="I119" s="3" t="str">
        <f>_xlfn.XLOOKUP(B119,Table1[Placa VH],Table1[Ubicación del elemento]," ")</f>
        <v>ESTACION DE POLICIA ENGATIVA</v>
      </c>
    </row>
    <row r="120" spans="1:9" ht="45" x14ac:dyDescent="0.25">
      <c r="A120" s="3" t="s">
        <v>9</v>
      </c>
      <c r="B120" s="3" t="s">
        <v>572</v>
      </c>
      <c r="C120" s="3" t="s">
        <v>357</v>
      </c>
      <c r="D120" s="3" t="s">
        <v>163</v>
      </c>
      <c r="E120" s="43">
        <v>45904.333333333336</v>
      </c>
      <c r="F120" s="3" t="s">
        <v>41</v>
      </c>
      <c r="G120" s="3" t="s">
        <v>359</v>
      </c>
      <c r="H120" s="3" t="str">
        <f>_xlfn.XLOOKUP(B120,Table1[Placa VH],Table1[Agencia]," ")</f>
        <v>MEBOG</v>
      </c>
      <c r="I120" s="3" t="str">
        <f>_xlfn.XLOOKUP(B120,Table1[Placa VH],Table1[Ubicación del elemento]," ")</f>
        <v>ESTACION DE POLICIA ENGATIVA</v>
      </c>
    </row>
    <row r="121" spans="1:9" ht="45" x14ac:dyDescent="0.25">
      <c r="A121" s="3" t="s">
        <v>9</v>
      </c>
      <c r="B121" s="3" t="s">
        <v>573</v>
      </c>
      <c r="C121" s="3" t="s">
        <v>357</v>
      </c>
      <c r="D121" s="3" t="s">
        <v>163</v>
      </c>
      <c r="E121" s="43">
        <v>45904.354166666664</v>
      </c>
      <c r="F121" s="3" t="s">
        <v>41</v>
      </c>
      <c r="G121" s="3" t="s">
        <v>359</v>
      </c>
      <c r="H121" s="3" t="str">
        <f>_xlfn.XLOOKUP(B121,Table1[Placa VH],Table1[Agencia]," ")</f>
        <v>MEBOG</v>
      </c>
      <c r="I121" s="3" t="str">
        <f>_xlfn.XLOOKUP(B121,Table1[Placa VH],Table1[Ubicación del elemento]," ")</f>
        <v>ESTACION DE POLICIA ENGATIVA</v>
      </c>
    </row>
    <row r="122" spans="1:9" ht="45" x14ac:dyDescent="0.25">
      <c r="A122" s="3" t="s">
        <v>9</v>
      </c>
      <c r="B122" s="3" t="s">
        <v>574</v>
      </c>
      <c r="C122" s="3" t="s">
        <v>357</v>
      </c>
      <c r="D122" s="3" t="s">
        <v>163</v>
      </c>
      <c r="E122" s="43">
        <v>45904.375</v>
      </c>
      <c r="F122" s="3" t="s">
        <v>41</v>
      </c>
      <c r="G122" s="3" t="s">
        <v>359</v>
      </c>
      <c r="H122" s="3" t="str">
        <f>_xlfn.XLOOKUP(B122,Table1[Placa VH],Table1[Agencia]," ")</f>
        <v>MEBOG</v>
      </c>
      <c r="I122" s="3" t="str">
        <f>_xlfn.XLOOKUP(B122,Table1[Placa VH],Table1[Ubicación del elemento]," ")</f>
        <v>ESTACION DE POLICIA ENGATIVA</v>
      </c>
    </row>
    <row r="123" spans="1:9" ht="45" x14ac:dyDescent="0.25">
      <c r="A123" s="3" t="s">
        <v>9</v>
      </c>
      <c r="B123" s="3" t="s">
        <v>575</v>
      </c>
      <c r="C123" s="3" t="s">
        <v>357</v>
      </c>
      <c r="D123" s="3" t="s">
        <v>163</v>
      </c>
      <c r="E123" s="43">
        <v>45904.395833333336</v>
      </c>
      <c r="F123" s="3" t="s">
        <v>41</v>
      </c>
      <c r="G123" s="3" t="s">
        <v>359</v>
      </c>
      <c r="H123" s="3" t="str">
        <f>_xlfn.XLOOKUP(B123,Table1[Placa VH],Table1[Agencia]," ")</f>
        <v>MEBOG</v>
      </c>
      <c r="I123" s="3" t="str">
        <f>_xlfn.XLOOKUP(B123,Table1[Placa VH],Table1[Ubicación del elemento]," ")</f>
        <v>ESTACION DE POLICIA ENGATIVA</v>
      </c>
    </row>
    <row r="124" spans="1:9" ht="45" x14ac:dyDescent="0.25">
      <c r="A124" s="3" t="s">
        <v>9</v>
      </c>
      <c r="B124" s="3" t="s">
        <v>575</v>
      </c>
      <c r="C124" s="3" t="s">
        <v>357</v>
      </c>
      <c r="D124" s="3" t="s">
        <v>163</v>
      </c>
      <c r="E124" s="43">
        <v>45904.395833333336</v>
      </c>
      <c r="F124" s="3" t="s">
        <v>41</v>
      </c>
      <c r="G124" s="3" t="s">
        <v>359</v>
      </c>
      <c r="H124" s="3" t="str">
        <f>_xlfn.XLOOKUP(B124,Table1[Placa VH],Table1[Agencia]," ")</f>
        <v>MEBOG</v>
      </c>
      <c r="I124" s="3" t="str">
        <f>_xlfn.XLOOKUP(B124,Table1[Placa VH],Table1[Ubicación del elemento]," ")</f>
        <v>ESTACION DE POLICIA ENGATIVA</v>
      </c>
    </row>
    <row r="125" spans="1:9" ht="75" x14ac:dyDescent="0.25">
      <c r="A125" s="3" t="s">
        <v>9</v>
      </c>
      <c r="B125" s="3" t="s">
        <v>570</v>
      </c>
      <c r="C125" s="3" t="s">
        <v>357</v>
      </c>
      <c r="D125" s="3" t="s">
        <v>163</v>
      </c>
      <c r="E125" s="43">
        <v>45903.416666666664</v>
      </c>
      <c r="F125" s="3" t="s">
        <v>576</v>
      </c>
      <c r="G125" s="3" t="s">
        <v>359</v>
      </c>
      <c r="H125" s="3" t="str">
        <f>_xlfn.XLOOKUP(B125,Table1[Placa VH],Table1[Agencia]," ")</f>
        <v>MEBOG</v>
      </c>
      <c r="I125" s="3" t="str">
        <f>_xlfn.XLOOKUP(B125,Table1[Placa VH],Table1[Ubicación del elemento]," ")</f>
        <v>ESTACION DE POLICIA SUBA</v>
      </c>
    </row>
    <row r="126" spans="1:9" ht="45" x14ac:dyDescent="0.25">
      <c r="A126" s="3" t="s">
        <v>9</v>
      </c>
      <c r="B126" s="3" t="s">
        <v>577</v>
      </c>
      <c r="C126" s="3" t="s">
        <v>357</v>
      </c>
      <c r="D126" s="3" t="s">
        <v>163</v>
      </c>
      <c r="E126" s="43">
        <v>45905.333333333336</v>
      </c>
      <c r="F126" s="3" t="s">
        <v>41</v>
      </c>
      <c r="G126" s="3" t="s">
        <v>359</v>
      </c>
      <c r="H126" s="3" t="str">
        <f>_xlfn.XLOOKUP(B126,Table1[Placa VH],Table1[Agencia]," ")</f>
        <v>MEBOG</v>
      </c>
      <c r="I126" s="3" t="str">
        <f>_xlfn.XLOOKUP(B126,Table1[Placa VH],Table1[Ubicación del elemento]," ")</f>
        <v>ESTACION DE POLICIA ENGATIVA</v>
      </c>
    </row>
    <row r="127" spans="1:9" ht="43.5" customHeight="1" x14ac:dyDescent="0.25">
      <c r="A127" s="3" t="s">
        <v>9</v>
      </c>
      <c r="B127" s="3" t="s">
        <v>578</v>
      </c>
      <c r="C127" s="3" t="s">
        <v>357</v>
      </c>
      <c r="D127" s="3" t="s">
        <v>163</v>
      </c>
      <c r="E127" s="43">
        <v>45905.354166666664</v>
      </c>
      <c r="F127" s="3" t="s">
        <v>41</v>
      </c>
      <c r="G127" s="3" t="s">
        <v>359</v>
      </c>
      <c r="H127" s="3" t="str">
        <f>_xlfn.XLOOKUP(B127,Table1[Placa VH],Table1[Agencia]," ")</f>
        <v>MEBOG</v>
      </c>
      <c r="I127" s="3" t="str">
        <f>_xlfn.XLOOKUP(B127,Table1[Placa VH],Table1[Ubicación del elemento]," ")</f>
        <v>ESTACION DE POLICIA ENGATIVA</v>
      </c>
    </row>
    <row r="128" spans="1:9" ht="43.5" customHeight="1" x14ac:dyDescent="0.25">
      <c r="A128" s="3" t="s">
        <v>9</v>
      </c>
      <c r="B128" s="3" t="s">
        <v>579</v>
      </c>
      <c r="C128" s="3" t="s">
        <v>357</v>
      </c>
      <c r="D128" s="3" t="s">
        <v>163</v>
      </c>
      <c r="E128" s="43">
        <v>45905.375</v>
      </c>
      <c r="F128" s="3" t="s">
        <v>41</v>
      </c>
      <c r="G128" s="3" t="s">
        <v>359</v>
      </c>
      <c r="H128" s="3" t="str">
        <f>_xlfn.XLOOKUP(B128,Table1[Placa VH],Table1[Agencia]," ")</f>
        <v>MEBOG</v>
      </c>
      <c r="I128" s="3" t="str">
        <f>_xlfn.XLOOKUP(B128,Table1[Placa VH],Table1[Ubicación del elemento]," ")</f>
        <v>ESTACION DE POLICIA ENGATIVA</v>
      </c>
    </row>
    <row r="129" spans="1:9" ht="43.5" customHeight="1" x14ac:dyDescent="0.25">
      <c r="A129" s="3" t="s">
        <v>9</v>
      </c>
      <c r="B129" s="3" t="s">
        <v>580</v>
      </c>
      <c r="C129" s="3" t="s">
        <v>357</v>
      </c>
      <c r="D129" s="3" t="s">
        <v>163</v>
      </c>
      <c r="E129" s="43">
        <v>45905.395833333336</v>
      </c>
      <c r="F129" s="3" t="s">
        <v>41</v>
      </c>
      <c r="G129" s="3" t="s">
        <v>359</v>
      </c>
      <c r="H129" s="3" t="str">
        <f>_xlfn.XLOOKUP(B129,Table1[Placa VH],Table1[Agencia]," ")</f>
        <v>MEBOG</v>
      </c>
      <c r="I129" s="3" t="str">
        <f>_xlfn.XLOOKUP(B129,Table1[Placa VH],Table1[Ubicación del elemento]," ")</f>
        <v>ESTACION DE POLICIA ENGATIVA</v>
      </c>
    </row>
    <row r="130" spans="1:9" ht="43.5" customHeight="1" x14ac:dyDescent="0.25">
      <c r="A130" s="3" t="s">
        <v>9</v>
      </c>
      <c r="B130" s="3" t="s">
        <v>581</v>
      </c>
      <c r="C130" s="3" t="s">
        <v>357</v>
      </c>
      <c r="D130" s="3" t="s">
        <v>163</v>
      </c>
      <c r="E130" s="43">
        <v>45905.416666666664</v>
      </c>
      <c r="F130" s="3" t="s">
        <v>41</v>
      </c>
      <c r="G130" s="3" t="s">
        <v>359</v>
      </c>
      <c r="H130" s="3" t="str">
        <f>_xlfn.XLOOKUP(B130,Table1[Placa VH],Table1[Agencia]," ")</f>
        <v>MEBOG</v>
      </c>
      <c r="I130" s="3" t="str">
        <f>_xlfn.XLOOKUP(B130,Table1[Placa VH],Table1[Ubicación del elemento]," ")</f>
        <v>ESTACION DE POLICIA ENGATIVA</v>
      </c>
    </row>
    <row r="131" spans="1:9" ht="43.5" customHeight="1" x14ac:dyDescent="0.25">
      <c r="A131" s="3" t="s">
        <v>9</v>
      </c>
      <c r="B131" s="3" t="s">
        <v>374</v>
      </c>
      <c r="C131" s="3" t="s">
        <v>363</v>
      </c>
      <c r="D131" s="3" t="s">
        <v>163</v>
      </c>
      <c r="E131" s="43">
        <v>45905.4375</v>
      </c>
      <c r="F131" s="3" t="s">
        <v>582</v>
      </c>
      <c r="G131" s="3" t="s">
        <v>359</v>
      </c>
      <c r="H131" s="3" t="str">
        <f>_xlfn.XLOOKUP(B131,Table1[Placa VH],Table1[Agencia]," ")</f>
        <v>XIII BRIGADA</v>
      </c>
      <c r="I131" s="3" t="str">
        <f>_xlfn.XLOOKUP(B131,Table1[Placa VH],Table1[Ubicación del elemento]," ")</f>
        <v>BR 13- B4</v>
      </c>
    </row>
    <row r="132" spans="1:9" ht="60" x14ac:dyDescent="0.25">
      <c r="A132" s="3" t="s">
        <v>9</v>
      </c>
      <c r="B132" s="3" t="s">
        <v>583</v>
      </c>
      <c r="C132" s="3" t="s">
        <v>357</v>
      </c>
      <c r="D132" s="3" t="s">
        <v>163</v>
      </c>
      <c r="E132" s="43">
        <v>45906.333333333336</v>
      </c>
      <c r="F132" s="3" t="s">
        <v>41</v>
      </c>
      <c r="G132" s="3" t="s">
        <v>359</v>
      </c>
      <c r="H132" s="3" t="str">
        <f>_xlfn.XLOOKUP(B132,Table1[Placa VH],Table1[Agencia]," ")</f>
        <v>MEBOG</v>
      </c>
      <c r="I132" s="3" t="str">
        <f>_xlfn.XLOOKUP(B132,Table1[Placa VH],Table1[Ubicación del elemento]," ")</f>
        <v>ESTACION DE POLICIA BARRIOS UNIDOS</v>
      </c>
    </row>
    <row r="133" spans="1:9" ht="60" x14ac:dyDescent="0.25">
      <c r="A133" s="3" t="s">
        <v>9</v>
      </c>
      <c r="B133" s="3" t="s">
        <v>564</v>
      </c>
      <c r="C133" s="3" t="s">
        <v>357</v>
      </c>
      <c r="D133" s="3" t="s">
        <v>163</v>
      </c>
      <c r="E133" s="43">
        <v>45906.354166666664</v>
      </c>
      <c r="F133" s="3" t="s">
        <v>41</v>
      </c>
      <c r="G133" s="3" t="s">
        <v>359</v>
      </c>
      <c r="H133" s="3" t="str">
        <f>_xlfn.XLOOKUP(B133,Table1[Placa VH],Table1[Agencia]," ")</f>
        <v>MEBOG</v>
      </c>
      <c r="I133" s="3" t="str">
        <f>_xlfn.XLOOKUP(B133,Table1[Placa VH],Table1[Ubicación del elemento]," ")</f>
        <v>ESTACION DE POLICIA BARRIOS UNIDOS</v>
      </c>
    </row>
    <row r="134" spans="1:9" ht="45" x14ac:dyDescent="0.25">
      <c r="A134" s="3" t="s">
        <v>9</v>
      </c>
      <c r="B134" s="3" t="s">
        <v>584</v>
      </c>
      <c r="C134" s="3" t="s">
        <v>357</v>
      </c>
      <c r="D134" s="3" t="s">
        <v>163</v>
      </c>
      <c r="E134" s="43">
        <v>45906.375</v>
      </c>
      <c r="F134" s="3" t="s">
        <v>41</v>
      </c>
      <c r="G134" s="3" t="s">
        <v>359</v>
      </c>
      <c r="H134" s="3" t="str">
        <f>_xlfn.XLOOKUP(B134,Table1[Placa VH],Table1[Agencia]," ")</f>
        <v>MEBOG</v>
      </c>
      <c r="I134" s="3" t="str">
        <f>_xlfn.XLOOKUP(B134,Table1[Placa VH],Table1[Ubicación del elemento]," ")</f>
        <v>ESTACION DE POLICIA SANTA FE</v>
      </c>
    </row>
    <row r="135" spans="1:9" ht="45" x14ac:dyDescent="0.25">
      <c r="A135" s="3" t="s">
        <v>9</v>
      </c>
      <c r="B135" s="3" t="s">
        <v>426</v>
      </c>
      <c r="C135" s="3" t="s">
        <v>357</v>
      </c>
      <c r="D135" s="3" t="s">
        <v>163</v>
      </c>
      <c r="E135" s="43">
        <v>45906.395833333336</v>
      </c>
      <c r="F135" s="3" t="s">
        <v>41</v>
      </c>
      <c r="G135" s="3" t="s">
        <v>359</v>
      </c>
      <c r="H135" s="3" t="str">
        <f>_xlfn.XLOOKUP(B135,Table1[Placa VH],Table1[Agencia]," ")</f>
        <v>MEBOG</v>
      </c>
      <c r="I135" s="3" t="str">
        <f>_xlfn.XLOOKUP(B135,Table1[Placa VH],Table1[Ubicación del elemento]," ")</f>
        <v>ESTACION DE POLICIA SANTA FE</v>
      </c>
    </row>
    <row r="136" spans="1:9" ht="135" x14ac:dyDescent="0.25">
      <c r="A136" s="3" t="s">
        <v>9</v>
      </c>
      <c r="B136" s="3" t="s">
        <v>585</v>
      </c>
      <c r="C136" s="3" t="s">
        <v>357</v>
      </c>
      <c r="D136" s="3">
        <v>82230</v>
      </c>
      <c r="E136" s="43">
        <v>45909.375</v>
      </c>
      <c r="F136" s="3" t="s">
        <v>586</v>
      </c>
      <c r="G136" s="3" t="s">
        <v>359</v>
      </c>
      <c r="H136" s="3" t="str">
        <f>_xlfn.XLOOKUP(B136,Table1[Placa VH],Table1[Agencia]," ")</f>
        <v>MEBOG</v>
      </c>
      <c r="I136" s="3" t="str">
        <f>_xlfn.XLOOKUP(B136,Table1[Placa VH],Table1[Ubicación del elemento]," ")</f>
        <v>ESTACION DE POLICIA USAQUEN</v>
      </c>
    </row>
    <row r="137" spans="1:9" ht="90" x14ac:dyDescent="0.25">
      <c r="A137" s="3" t="s">
        <v>9</v>
      </c>
      <c r="B137" s="3" t="s">
        <v>587</v>
      </c>
      <c r="C137" s="3" t="s">
        <v>357</v>
      </c>
      <c r="D137" s="3">
        <v>140100</v>
      </c>
      <c r="E137" s="43">
        <v>45909.395833333336</v>
      </c>
      <c r="F137" s="3" t="s">
        <v>588</v>
      </c>
      <c r="G137" s="3" t="s">
        <v>359</v>
      </c>
      <c r="H137" s="3" t="str">
        <f>_xlfn.XLOOKUP(B137,Table1[Placa VH],Table1[Agencia]," ")</f>
        <v>MEBOG</v>
      </c>
      <c r="I137" s="3" t="str">
        <f>_xlfn.XLOOKUP(B137,Table1[Placa VH],Table1[Ubicación del elemento]," ")</f>
        <v>GRUPO PROTECCION A LA INFANCIA Y ADOLESCENCIA MEBOG</v>
      </c>
    </row>
    <row r="138" spans="1:9" ht="90" x14ac:dyDescent="0.25">
      <c r="A138" s="3" t="s">
        <v>9</v>
      </c>
      <c r="B138" s="3" t="s">
        <v>589</v>
      </c>
      <c r="C138" s="3" t="s">
        <v>357</v>
      </c>
      <c r="D138" s="3">
        <v>130400</v>
      </c>
      <c r="E138" s="43">
        <v>45909.416666666664</v>
      </c>
      <c r="F138" s="3" t="s">
        <v>588</v>
      </c>
      <c r="G138" s="3" t="s">
        <v>359</v>
      </c>
      <c r="H138" s="3" t="str">
        <f>_xlfn.XLOOKUP(B138,Table1[Placa VH],Table1[Agencia]," ")</f>
        <v>MEBOG</v>
      </c>
      <c r="I138" s="3" t="str">
        <f>_xlfn.XLOOKUP(B138,Table1[Placa VH],Table1[Ubicación del elemento]," ")</f>
        <v>GRUPO PROTECCION A LA INFANCIA Y ADOLESCENCIA MEBOG</v>
      </c>
    </row>
    <row r="139" spans="1:9" ht="75" x14ac:dyDescent="0.25">
      <c r="A139" s="3" t="s">
        <v>9</v>
      </c>
      <c r="B139" s="3" t="s">
        <v>590</v>
      </c>
      <c r="C139" s="3" t="s">
        <v>357</v>
      </c>
      <c r="D139" s="3">
        <v>125600</v>
      </c>
      <c r="E139" s="43">
        <v>45909.4375</v>
      </c>
      <c r="F139" s="3" t="s">
        <v>591</v>
      </c>
      <c r="G139" s="3" t="s">
        <v>359</v>
      </c>
      <c r="H139" s="3" t="str">
        <f>_xlfn.XLOOKUP(B139,Table1[Placa VH],Table1[Agencia]," ")</f>
        <v>MEBOG</v>
      </c>
      <c r="I139" s="3" t="str">
        <f>_xlfn.XLOOKUP(B139,Table1[Placa VH],Table1[Ubicación del elemento]," ")</f>
        <v>ESTACION DE POLICIA TEUSAQUILLO</v>
      </c>
    </row>
    <row r="140" spans="1:9" ht="150" x14ac:dyDescent="0.25">
      <c r="A140" s="3" t="s">
        <v>9</v>
      </c>
      <c r="B140" s="3" t="s">
        <v>578</v>
      </c>
      <c r="C140" s="3" t="s">
        <v>357</v>
      </c>
      <c r="D140" s="3">
        <v>112268</v>
      </c>
      <c r="E140" s="43">
        <v>45910.333333333336</v>
      </c>
      <c r="F140" s="3" t="s">
        <v>592</v>
      </c>
      <c r="G140" s="3" t="s">
        <v>359</v>
      </c>
      <c r="H140" s="3" t="str">
        <f>_xlfn.XLOOKUP(B140,Table1[Placa VH],Table1[Agencia]," ")</f>
        <v>MEBOG</v>
      </c>
      <c r="I140" s="3" t="str">
        <f>_xlfn.XLOOKUP(B140,Table1[Placa VH],Table1[Ubicación del elemento]," ")</f>
        <v>ESTACION DE POLICIA ENGATIVA</v>
      </c>
    </row>
    <row r="141" spans="1:9" ht="60" x14ac:dyDescent="0.25">
      <c r="A141" s="3" t="s">
        <v>9</v>
      </c>
      <c r="B141" s="3" t="s">
        <v>593</v>
      </c>
      <c r="C141" s="3" t="s">
        <v>357</v>
      </c>
      <c r="D141" s="3">
        <v>178996</v>
      </c>
      <c r="E141" s="43">
        <v>45910.354166666664</v>
      </c>
      <c r="F141" s="3" t="s">
        <v>588</v>
      </c>
      <c r="G141" s="3" t="s">
        <v>359</v>
      </c>
      <c r="H141" s="3" t="str">
        <f>_xlfn.XLOOKUP(B141,Table1[Placa VH],Table1[Agencia]," ")</f>
        <v>MEBOG</v>
      </c>
      <c r="I141" s="3" t="str">
        <f>_xlfn.XLOOKUP(B141,Table1[Placa VH],Table1[Ubicación del elemento]," ")</f>
        <v>ESTACION DE POLICIA PUENTE ARANDA</v>
      </c>
    </row>
    <row r="142" spans="1:9" ht="60" x14ac:dyDescent="0.25">
      <c r="A142" s="3" t="s">
        <v>9</v>
      </c>
      <c r="B142" s="3" t="s">
        <v>594</v>
      </c>
      <c r="C142" s="3" t="s">
        <v>357</v>
      </c>
      <c r="D142" s="3">
        <v>155825</v>
      </c>
      <c r="E142" s="43">
        <v>45910.375</v>
      </c>
      <c r="F142" s="3" t="s">
        <v>588</v>
      </c>
      <c r="G142" s="3" t="s">
        <v>359</v>
      </c>
      <c r="H142" s="3" t="str">
        <f>_xlfn.XLOOKUP(B142,Table1[Placa VH],Table1[Agencia]," ")</f>
        <v>MEBOG</v>
      </c>
      <c r="I142" s="3" t="str">
        <f>_xlfn.XLOOKUP(B142,Table1[Placa VH],Table1[Ubicación del elemento]," ")</f>
        <v>ESTACION DE POLICIA KENNEDY</v>
      </c>
    </row>
    <row r="143" spans="1:9" ht="45" x14ac:dyDescent="0.25">
      <c r="A143" s="3" t="s">
        <v>9</v>
      </c>
      <c r="B143" s="3" t="s">
        <v>595</v>
      </c>
      <c r="C143" s="3" t="s">
        <v>357</v>
      </c>
      <c r="D143" s="3" t="s">
        <v>163</v>
      </c>
      <c r="E143" s="43">
        <v>45912.395833333336</v>
      </c>
      <c r="F143" s="3" t="s">
        <v>41</v>
      </c>
      <c r="G143" s="3" t="s">
        <v>359</v>
      </c>
      <c r="H143" s="3" t="str">
        <f>_xlfn.XLOOKUP(B143,Table1[Placa VH],Table1[Agencia]," ")</f>
        <v>MEBOG</v>
      </c>
      <c r="I143" s="3" t="str">
        <f>_xlfn.XLOOKUP(B143,Table1[Placa VH],Table1[Ubicación del elemento]," ")</f>
        <v>ESTACION DE POLICIA MARTIRES</v>
      </c>
    </row>
    <row r="144" spans="1:9" ht="45" x14ac:dyDescent="0.25">
      <c r="A144" s="3" t="s">
        <v>9</v>
      </c>
      <c r="B144" s="3" t="s">
        <v>596</v>
      </c>
      <c r="C144" s="3" t="s">
        <v>357</v>
      </c>
      <c r="D144" s="3" t="s">
        <v>163</v>
      </c>
      <c r="E144" s="43">
        <v>45912.416666666664</v>
      </c>
      <c r="F144" s="3" t="s">
        <v>41</v>
      </c>
      <c r="G144" s="3" t="s">
        <v>359</v>
      </c>
      <c r="H144" s="3" t="str">
        <f>_xlfn.XLOOKUP(B144,Table1[Placa VH],Table1[Agencia]," ")</f>
        <v>MEBOG</v>
      </c>
      <c r="I144" s="3" t="str">
        <f>_xlfn.XLOOKUP(B144,Table1[Placa VH],Table1[Ubicación del elemento]," ")</f>
        <v>ESTACION DE POLICIA BOSA</v>
      </c>
    </row>
    <row r="145" spans="1:9" ht="45" x14ac:dyDescent="0.25">
      <c r="A145" s="3" t="s">
        <v>9</v>
      </c>
      <c r="B145" s="3" t="s">
        <v>469</v>
      </c>
      <c r="C145" s="3" t="s">
        <v>357</v>
      </c>
      <c r="D145" s="3" t="s">
        <v>163</v>
      </c>
      <c r="E145" s="43">
        <v>45912.4375</v>
      </c>
      <c r="F145" s="3" t="s">
        <v>41</v>
      </c>
      <c r="G145" s="3" t="s">
        <v>359</v>
      </c>
      <c r="H145" s="3" t="str">
        <f>_xlfn.XLOOKUP(B145,Table1[Placa VH],Table1[Agencia]," ")</f>
        <v>MEBOG</v>
      </c>
      <c r="I145" s="3" t="str">
        <f>_xlfn.XLOOKUP(B145,Table1[Placa VH],Table1[Ubicación del elemento]," ")</f>
        <v>ESTACION DE POLICIA FONTIBON</v>
      </c>
    </row>
    <row r="146" spans="1:9" ht="45" x14ac:dyDescent="0.25">
      <c r="A146" s="3" t="s">
        <v>9</v>
      </c>
      <c r="B146" s="3" t="s">
        <v>408</v>
      </c>
      <c r="C146" s="3" t="s">
        <v>357</v>
      </c>
      <c r="D146" s="3" t="s">
        <v>163</v>
      </c>
      <c r="E146" s="43">
        <v>45912.458333333336</v>
      </c>
      <c r="F146" s="3" t="s">
        <v>41</v>
      </c>
      <c r="G146" s="3" t="s">
        <v>359</v>
      </c>
      <c r="H146" s="3" t="str">
        <f>_xlfn.XLOOKUP(B146,Table1[Placa VH],Table1[Agencia]," ")</f>
        <v>MEBOG</v>
      </c>
      <c r="I146" s="3" t="str">
        <f>_xlfn.XLOOKUP(B146,Table1[Placa VH],Table1[Ubicación del elemento]," ")</f>
        <v>ESTACION DE POLICIA USAQUEN</v>
      </c>
    </row>
    <row r="147" spans="1:9" ht="45" x14ac:dyDescent="0.25">
      <c r="A147" s="3" t="s">
        <v>9</v>
      </c>
      <c r="B147" s="3" t="s">
        <v>597</v>
      </c>
      <c r="C147" s="3" t="s">
        <v>357</v>
      </c>
      <c r="D147" s="3" t="s">
        <v>163</v>
      </c>
      <c r="E147" s="43">
        <v>45913.333333333336</v>
      </c>
      <c r="F147" s="3" t="s">
        <v>41</v>
      </c>
      <c r="G147" s="3" t="s">
        <v>359</v>
      </c>
      <c r="H147" s="3" t="str">
        <f>_xlfn.XLOOKUP(B147,Table1[Placa VH],Table1[Agencia]," ")</f>
        <v>MEBOG</v>
      </c>
      <c r="I147" s="3" t="str">
        <f>_xlfn.XLOOKUP(B147,Table1[Placa VH],Table1[Ubicación del elemento]," ")</f>
        <v>ESTACION DE POLICIA USAQUEN</v>
      </c>
    </row>
    <row r="148" spans="1:9" ht="45" x14ac:dyDescent="0.25">
      <c r="A148" s="3" t="s">
        <v>9</v>
      </c>
      <c r="B148" s="3" t="s">
        <v>420</v>
      </c>
      <c r="C148" s="3" t="s">
        <v>357</v>
      </c>
      <c r="D148" s="3" t="s">
        <v>163</v>
      </c>
      <c r="E148" s="43">
        <v>45913.354166666664</v>
      </c>
      <c r="F148" s="3" t="s">
        <v>41</v>
      </c>
      <c r="G148" s="3" t="s">
        <v>359</v>
      </c>
      <c r="H148" s="3" t="str">
        <f>_xlfn.XLOOKUP(B148,Table1[Placa VH],Table1[Agencia]," ")</f>
        <v>MEBOG</v>
      </c>
      <c r="I148" s="3" t="str">
        <f>_xlfn.XLOOKUP(B148,Table1[Placa VH],Table1[Ubicación del elemento]," ")</f>
        <v>ESTACION DE POLICIA USAQUEN</v>
      </c>
    </row>
    <row r="149" spans="1:9" ht="60" x14ac:dyDescent="0.25">
      <c r="A149" s="3" t="s">
        <v>9</v>
      </c>
      <c r="B149" s="3" t="s">
        <v>598</v>
      </c>
      <c r="C149" s="3" t="s">
        <v>357</v>
      </c>
      <c r="D149" s="3" t="s">
        <v>163</v>
      </c>
      <c r="E149" s="43">
        <v>45913.375</v>
      </c>
      <c r="F149" s="3" t="s">
        <v>41</v>
      </c>
      <c r="G149" s="3" t="s">
        <v>359</v>
      </c>
      <c r="H149" s="3" t="str">
        <f>_xlfn.XLOOKUP(B149,Table1[Placa VH],Table1[Agencia]," ")</f>
        <v>MEBOG</v>
      </c>
      <c r="I149" s="3" t="str">
        <f>_xlfn.XLOOKUP(B149,Table1[Placa VH],Table1[Ubicación del elemento]," ")</f>
        <v>ESTACION DE POLICIA TEUSAQUILLO</v>
      </c>
    </row>
    <row r="150" spans="1:9" ht="60" x14ac:dyDescent="0.25">
      <c r="A150" s="3" t="s">
        <v>9</v>
      </c>
      <c r="B150" s="3" t="s">
        <v>457</v>
      </c>
      <c r="C150" s="3" t="s">
        <v>357</v>
      </c>
      <c r="D150" s="3" t="s">
        <v>163</v>
      </c>
      <c r="E150" s="43">
        <v>45913.395833333336</v>
      </c>
      <c r="F150" s="3" t="s">
        <v>41</v>
      </c>
      <c r="G150" s="3" t="s">
        <v>359</v>
      </c>
      <c r="H150" s="3" t="str">
        <f>_xlfn.XLOOKUP(B150,Table1[Placa VH],Table1[Agencia]," ")</f>
        <v>MEBOG</v>
      </c>
      <c r="I150" s="3" t="str">
        <f>_xlfn.XLOOKUP(B150,Table1[Placa VH],Table1[Ubicación del elemento]," ")</f>
        <v>ESTACION DE POLICIA TEUSAQUILLO</v>
      </c>
    </row>
    <row r="151" spans="1:9" ht="75" x14ac:dyDescent="0.25">
      <c r="A151" s="3" t="s">
        <v>9</v>
      </c>
      <c r="B151" s="3" t="s">
        <v>599</v>
      </c>
      <c r="C151" s="3" t="s">
        <v>357</v>
      </c>
      <c r="D151" s="3" t="s">
        <v>163</v>
      </c>
      <c r="E151" s="43">
        <v>45916.333333333336</v>
      </c>
      <c r="F151" s="3" t="s">
        <v>600</v>
      </c>
      <c r="G151" s="3" t="s">
        <v>359</v>
      </c>
      <c r="H151" s="3" t="str">
        <f>_xlfn.XLOOKUP(B151,Table1[Placa VH],Table1[Agencia]," ")</f>
        <v>MEBOG</v>
      </c>
      <c r="I151" s="3" t="str">
        <f>_xlfn.XLOOKUP(B151,Table1[Placa VH],Table1[Ubicación del elemento]," ")</f>
        <v>ESTACION DE POLICIA BOSA</v>
      </c>
    </row>
    <row r="152" spans="1:9" ht="45" x14ac:dyDescent="0.25">
      <c r="A152" s="3" t="s">
        <v>9</v>
      </c>
      <c r="B152" s="3" t="s">
        <v>601</v>
      </c>
      <c r="C152" s="3" t="s">
        <v>357</v>
      </c>
      <c r="D152" s="3" t="s">
        <v>163</v>
      </c>
      <c r="E152" s="43">
        <v>45916.354166666664</v>
      </c>
      <c r="F152" s="3" t="s">
        <v>41</v>
      </c>
      <c r="G152" s="3" t="s">
        <v>359</v>
      </c>
      <c r="H152" s="3" t="str">
        <f>_xlfn.XLOOKUP(B152,Table1[Placa VH],Table1[Agencia]," ")</f>
        <v>MEBOG</v>
      </c>
      <c r="I152" s="3" t="str">
        <f>_xlfn.XLOOKUP(B152,Table1[Placa VH],Table1[Ubicación del elemento]," ")</f>
        <v>ESTACION DE POLICIA BOSA</v>
      </c>
    </row>
    <row r="153" spans="1:9" ht="45" x14ac:dyDescent="0.25">
      <c r="A153" s="3" t="s">
        <v>9</v>
      </c>
      <c r="B153" s="3" t="s">
        <v>438</v>
      </c>
      <c r="C153" s="3" t="s">
        <v>357</v>
      </c>
      <c r="D153" s="3" t="s">
        <v>163</v>
      </c>
      <c r="E153" s="43">
        <v>45916.375</v>
      </c>
      <c r="F153" s="3" t="s">
        <v>41</v>
      </c>
      <c r="G153" s="3" t="s">
        <v>359</v>
      </c>
      <c r="H153" s="3" t="str">
        <f>_xlfn.XLOOKUP(B153,Table1[Placa VH],Table1[Agencia]," ")</f>
        <v>MEBOG</v>
      </c>
      <c r="I153" s="3" t="str">
        <f>_xlfn.XLOOKUP(B153,Table1[Placa VH],Table1[Ubicación del elemento]," ")</f>
        <v>ESTACION DE POLICIA BOSA</v>
      </c>
    </row>
    <row r="154" spans="1:9" ht="45" x14ac:dyDescent="0.25">
      <c r="A154" s="3" t="s">
        <v>9</v>
      </c>
      <c r="B154" s="3" t="s">
        <v>602</v>
      </c>
      <c r="C154" s="3" t="s">
        <v>357</v>
      </c>
      <c r="D154" s="3" t="s">
        <v>163</v>
      </c>
      <c r="E154" s="43">
        <v>45916.395833333336</v>
      </c>
      <c r="F154" s="3" t="s">
        <v>41</v>
      </c>
      <c r="G154" s="3" t="s">
        <v>359</v>
      </c>
      <c r="H154" s="3" t="str">
        <f>_xlfn.XLOOKUP(B154,Table1[Placa VH],Table1[Agencia]," ")</f>
        <v>MEBOG</v>
      </c>
      <c r="I154" s="3" t="str">
        <f>_xlfn.XLOOKUP(B154,Table1[Placa VH],Table1[Ubicación del elemento]," ")</f>
        <v>ESTACION DE POLICIA BOSA</v>
      </c>
    </row>
    <row r="155" spans="1:9" ht="45" x14ac:dyDescent="0.25">
      <c r="A155" s="3" t="s">
        <v>9</v>
      </c>
      <c r="B155" s="3" t="s">
        <v>547</v>
      </c>
      <c r="C155" s="3" t="s">
        <v>357</v>
      </c>
      <c r="D155" s="3" t="s">
        <v>163</v>
      </c>
      <c r="E155" s="43">
        <v>45916.416666666664</v>
      </c>
      <c r="F155" s="3" t="s">
        <v>41</v>
      </c>
      <c r="G155" s="3" t="s">
        <v>359</v>
      </c>
      <c r="H155" s="3" t="str">
        <f>_xlfn.XLOOKUP(B155,Table1[Placa VH],Table1[Agencia]," ")</f>
        <v>MEBOG</v>
      </c>
      <c r="I155" s="3" t="str">
        <f>_xlfn.XLOOKUP(B155,Table1[Placa VH],Table1[Ubicación del elemento]," ")</f>
        <v>ESTACION DE POLICIA CANDELARIA</v>
      </c>
    </row>
    <row r="156" spans="1:9" ht="45" x14ac:dyDescent="0.25">
      <c r="A156" s="3" t="s">
        <v>9</v>
      </c>
      <c r="B156" s="3" t="s">
        <v>603</v>
      </c>
      <c r="C156" s="3" t="s">
        <v>357</v>
      </c>
      <c r="D156" s="3" t="s">
        <v>163</v>
      </c>
      <c r="E156" s="43">
        <v>45916.4375</v>
      </c>
      <c r="F156" s="3" t="s">
        <v>41</v>
      </c>
      <c r="G156" s="3" t="s">
        <v>359</v>
      </c>
      <c r="H156" s="3" t="str">
        <f>_xlfn.XLOOKUP(B156,Table1[Placa VH],Table1[Agencia]," ")</f>
        <v>MEBOG</v>
      </c>
      <c r="I156" s="3" t="str">
        <f>_xlfn.XLOOKUP(B156,Table1[Placa VH],Table1[Ubicación del elemento]," ")</f>
        <v>ESTACION DE POLICIA CANDELARIA</v>
      </c>
    </row>
    <row r="157" spans="1:9" ht="60" x14ac:dyDescent="0.25">
      <c r="A157" s="3" t="s">
        <v>9</v>
      </c>
      <c r="B157" s="3" t="s">
        <v>604</v>
      </c>
      <c r="C157" s="3" t="s">
        <v>357</v>
      </c>
      <c r="D157" s="3">
        <v>142388</v>
      </c>
      <c r="E157" s="43">
        <v>45923.333333333336</v>
      </c>
      <c r="F157" s="3" t="s">
        <v>562</v>
      </c>
      <c r="G157" s="3" t="s">
        <v>359</v>
      </c>
      <c r="H157" s="3" t="str">
        <f>_xlfn.XLOOKUP(B157,Table1[Placa VH],Table1[Agencia]," ")</f>
        <v>MEBOG</v>
      </c>
      <c r="I157" s="3" t="str">
        <f>_xlfn.XLOOKUP(B157,Table1[Placa VH],Table1[Ubicación del elemento]," ")</f>
        <v>ESTACION DE POLICIA MARTIRES</v>
      </c>
    </row>
    <row r="158" spans="1:9" ht="90" x14ac:dyDescent="0.25">
      <c r="A158" s="3" t="s">
        <v>9</v>
      </c>
      <c r="B158" s="3" t="s">
        <v>605</v>
      </c>
      <c r="C158" s="3" t="s">
        <v>357</v>
      </c>
      <c r="D158" s="3">
        <v>61900</v>
      </c>
      <c r="E158" s="43">
        <v>45923.354166666664</v>
      </c>
      <c r="F158" s="3" t="s">
        <v>562</v>
      </c>
      <c r="G158" s="3" t="s">
        <v>359</v>
      </c>
      <c r="H158" s="3" t="str">
        <f>_xlfn.XLOOKUP(B158,Table1[Placa VH],Table1[Agencia]," ")</f>
        <v>MEBOG</v>
      </c>
      <c r="I158" s="3" t="str">
        <f>_xlfn.XLOOKUP(B158,Table1[Placa VH],Table1[Ubicación del elemento]," ")</f>
        <v>GRUPO PROTECCION A LA INFANCIA Y ADOLESCENCIA MEBOG</v>
      </c>
    </row>
    <row r="159" spans="1:9" ht="90" x14ac:dyDescent="0.25">
      <c r="A159" s="3" t="s">
        <v>9</v>
      </c>
      <c r="B159" s="3" t="s">
        <v>606</v>
      </c>
      <c r="C159" s="3" t="s">
        <v>357</v>
      </c>
      <c r="D159" s="3">
        <v>145800</v>
      </c>
      <c r="E159" s="43">
        <v>45923.375</v>
      </c>
      <c r="F159" s="3" t="s">
        <v>562</v>
      </c>
      <c r="G159" s="3" t="s">
        <v>359</v>
      </c>
      <c r="H159" s="3" t="str">
        <f>_xlfn.XLOOKUP(B159,Table1[Placa VH],Table1[Agencia]," ")</f>
        <v>MEBOG</v>
      </c>
      <c r="I159" s="3" t="str">
        <f>_xlfn.XLOOKUP(B159,Table1[Placa VH],Table1[Ubicación del elemento]," ")</f>
        <v>GRUPO PROTECCION A LA INFANCIA Y ADOLESCENCIA MEBOG</v>
      </c>
    </row>
    <row r="160" spans="1:9" ht="45" x14ac:dyDescent="0.25">
      <c r="A160" s="3" t="s">
        <v>9</v>
      </c>
      <c r="B160" s="3" t="s">
        <v>451</v>
      </c>
      <c r="C160" s="3" t="s">
        <v>357</v>
      </c>
      <c r="D160" s="3">
        <v>152552</v>
      </c>
      <c r="E160" s="43">
        <v>45923.395833333336</v>
      </c>
      <c r="F160" s="3" t="s">
        <v>607</v>
      </c>
      <c r="G160" s="3" t="s">
        <v>359</v>
      </c>
      <c r="H160" s="3" t="str">
        <f>_xlfn.XLOOKUP(B160,Table1[Placa VH],Table1[Agencia]," ")</f>
        <v>MEBOG</v>
      </c>
      <c r="I160" s="3" t="str">
        <f>_xlfn.XLOOKUP(B160,Table1[Placa VH],Table1[Ubicación del elemento]," ")</f>
        <v>ESTACION DE POLICIA FONTIBON</v>
      </c>
    </row>
    <row r="161" spans="1:9" ht="90" x14ac:dyDescent="0.25">
      <c r="A161" s="3" t="s">
        <v>9</v>
      </c>
      <c r="B161" s="3" t="s">
        <v>608</v>
      </c>
      <c r="C161" s="3" t="s">
        <v>357</v>
      </c>
      <c r="D161" s="3" t="s">
        <v>163</v>
      </c>
      <c r="E161" s="43">
        <v>45923.416666666664</v>
      </c>
      <c r="F161" s="3" t="s">
        <v>609</v>
      </c>
      <c r="G161" s="3" t="s">
        <v>359</v>
      </c>
      <c r="H161" s="3" t="str">
        <f>_xlfn.XLOOKUP(B161,Table1[Placa VH],Table1[Agencia]," ")</f>
        <v>MEBOG</v>
      </c>
      <c r="I161" s="3" t="str">
        <f>_xlfn.XLOOKUP(B161,Table1[Placa VH],Table1[Ubicación del elemento]," ")</f>
        <v>ESTACION DE POLICIA BARRIOS UNIDOS</v>
      </c>
    </row>
    <row r="162" spans="1:9" ht="75" x14ac:dyDescent="0.25">
      <c r="A162" s="3" t="s">
        <v>9</v>
      </c>
      <c r="B162" s="3" t="s">
        <v>610</v>
      </c>
      <c r="C162" s="3" t="s">
        <v>611</v>
      </c>
      <c r="D162" s="3" t="s">
        <v>163</v>
      </c>
      <c r="E162" s="43">
        <v>45924.333333333336</v>
      </c>
      <c r="F162" s="3" t="s">
        <v>562</v>
      </c>
      <c r="G162" s="3" t="s">
        <v>359</v>
      </c>
      <c r="H162" s="3" t="str">
        <f>_xlfn.XLOOKUP(B162,Table1[Placa VH],Table1[Agencia]," ")</f>
        <v>MEBOG</v>
      </c>
      <c r="I162" s="3" t="str">
        <f>_xlfn.XLOOKUP(B162,Table1[Placa VH],Table1[Ubicación del elemento]," ")</f>
        <v>SECCIONAL DE INTELIGENCIA POLICIAL MEBOG</v>
      </c>
    </row>
    <row r="163" spans="1:9" ht="60" x14ac:dyDescent="0.25">
      <c r="A163" s="3" t="s">
        <v>9</v>
      </c>
      <c r="B163" s="3" t="s">
        <v>612</v>
      </c>
      <c r="C163" s="3" t="s">
        <v>357</v>
      </c>
      <c r="D163" s="3" t="s">
        <v>163</v>
      </c>
      <c r="E163" s="43">
        <v>45924.354166666664</v>
      </c>
      <c r="F163" s="3" t="s">
        <v>562</v>
      </c>
      <c r="G163" s="3" t="s">
        <v>359</v>
      </c>
      <c r="H163" s="3" t="str">
        <f>_xlfn.XLOOKUP(B163,Table1[Placa VH],Table1[Agencia]," ")</f>
        <v>MEBOG</v>
      </c>
      <c r="I163" s="3" t="str">
        <f>_xlfn.XLOOKUP(B163,Table1[Placa VH],Table1[Ubicación del elemento]," ")</f>
        <v>ESTACION DE POLICIA CIUDAD BOLIVAR</v>
      </c>
    </row>
    <row r="164" spans="1:9" ht="60" x14ac:dyDescent="0.25">
      <c r="A164" s="3" t="s">
        <v>9</v>
      </c>
      <c r="B164" s="3" t="s">
        <v>613</v>
      </c>
      <c r="C164" s="3" t="s">
        <v>357</v>
      </c>
      <c r="D164" s="3" t="s">
        <v>163</v>
      </c>
      <c r="E164" s="43">
        <v>45924.375</v>
      </c>
      <c r="F164" s="3" t="s">
        <v>562</v>
      </c>
      <c r="G164" s="3" t="s">
        <v>359</v>
      </c>
      <c r="H164" s="3" t="str">
        <f>_xlfn.XLOOKUP(B164,Table1[Placa VH],Table1[Agencia]," ")</f>
        <v>MEBOG</v>
      </c>
      <c r="I164" s="3" t="str">
        <f>_xlfn.XLOOKUP(B164,Table1[Placa VH],Table1[Ubicación del elemento]," ")</f>
        <v>ESTACION DE POLICIA CIUDAD BOLIVAR</v>
      </c>
    </row>
    <row r="165" spans="1:9" ht="60" x14ac:dyDescent="0.25">
      <c r="A165" s="3" t="s">
        <v>9</v>
      </c>
      <c r="B165" s="3" t="s">
        <v>614</v>
      </c>
      <c r="C165" s="3" t="s">
        <v>357</v>
      </c>
      <c r="D165" s="3" t="s">
        <v>163</v>
      </c>
      <c r="E165" s="43">
        <v>45924.395833333336</v>
      </c>
      <c r="F165" s="3" t="s">
        <v>562</v>
      </c>
      <c r="G165" s="3" t="s">
        <v>359</v>
      </c>
      <c r="H165" s="3" t="str">
        <f>_xlfn.XLOOKUP(B165,Table1[Placa VH],Table1[Agencia]," ")</f>
        <v>MEBOG</v>
      </c>
      <c r="I165" s="3" t="str">
        <f>_xlfn.XLOOKUP(B165,Table1[Placa VH],Table1[Ubicación del elemento]," ")</f>
        <v>ESTACION DE POLICIA TUNJUELITO</v>
      </c>
    </row>
    <row r="166" spans="1:9" ht="60" x14ac:dyDescent="0.25">
      <c r="A166" s="3" t="s">
        <v>9</v>
      </c>
      <c r="B166" s="3" t="s">
        <v>615</v>
      </c>
      <c r="C166" s="3" t="s">
        <v>357</v>
      </c>
      <c r="D166" s="3" t="s">
        <v>163</v>
      </c>
      <c r="E166" s="43">
        <v>45924.416666666664</v>
      </c>
      <c r="F166" s="3" t="s">
        <v>562</v>
      </c>
      <c r="G166" s="3" t="s">
        <v>359</v>
      </c>
      <c r="H166" s="3" t="str">
        <f>_xlfn.XLOOKUP(B166,Table1[Placa VH],Table1[Agencia]," ")</f>
        <v>MEBOG</v>
      </c>
      <c r="I166" s="3" t="str">
        <f>_xlfn.XLOOKUP(B166,Table1[Placa VH],Table1[Ubicación del elemento]," ")</f>
        <v>ESTACION DE POLICIA SAN CRISTOBAL</v>
      </c>
    </row>
    <row r="167" spans="1:9" ht="60" x14ac:dyDescent="0.25">
      <c r="A167" s="3" t="s">
        <v>9</v>
      </c>
      <c r="B167" s="3" t="s">
        <v>616</v>
      </c>
      <c r="C167" s="3" t="s">
        <v>357</v>
      </c>
      <c r="D167" s="3" t="s">
        <v>163</v>
      </c>
      <c r="E167" s="43">
        <v>45925.333333333336</v>
      </c>
      <c r="F167" s="3" t="s">
        <v>562</v>
      </c>
      <c r="G167" s="3" t="s">
        <v>359</v>
      </c>
      <c r="H167" s="3" t="str">
        <f>_xlfn.XLOOKUP(B167,Table1[Placa VH],Table1[Agencia]," ")</f>
        <v>MEBOG</v>
      </c>
      <c r="I167" s="3" t="str">
        <f>_xlfn.XLOOKUP(B167,Table1[Placa VH],Table1[Ubicación del elemento]," ")</f>
        <v>ESTACION DE POLICIA SAN CRISTOBAL</v>
      </c>
    </row>
    <row r="168" spans="1:9" ht="60" x14ac:dyDescent="0.25">
      <c r="A168" s="3" t="s">
        <v>9</v>
      </c>
      <c r="B168" s="3" t="s">
        <v>617</v>
      </c>
      <c r="C168" s="3" t="s">
        <v>357</v>
      </c>
      <c r="D168" s="3" t="s">
        <v>163</v>
      </c>
      <c r="E168" s="43">
        <v>45925.354166666664</v>
      </c>
      <c r="F168" s="3" t="s">
        <v>562</v>
      </c>
      <c r="G168" s="3" t="s">
        <v>359</v>
      </c>
      <c r="H168" s="3" t="str">
        <f>_xlfn.XLOOKUP(B168,Table1[Placa VH],Table1[Agencia]," ")</f>
        <v>MEBOG</v>
      </c>
      <c r="I168" s="3" t="str">
        <f>_xlfn.XLOOKUP(B168,Table1[Placa VH],Table1[Ubicación del elemento]," ")</f>
        <v>ESTACION DE POLICIA SUBA</v>
      </c>
    </row>
    <row r="169" spans="1:9" ht="60" x14ac:dyDescent="0.25">
      <c r="A169" s="3" t="s">
        <v>9</v>
      </c>
      <c r="B169" s="3" t="s">
        <v>618</v>
      </c>
      <c r="C169" s="3" t="s">
        <v>357</v>
      </c>
      <c r="D169" s="3" t="s">
        <v>163</v>
      </c>
      <c r="E169" s="43">
        <v>45925.375</v>
      </c>
      <c r="F169" s="3" t="s">
        <v>562</v>
      </c>
      <c r="G169" s="3" t="s">
        <v>359</v>
      </c>
      <c r="H169" s="3" t="str">
        <f>_xlfn.XLOOKUP(B169,Table1[Placa VH],Table1[Agencia]," ")</f>
        <v>MEBOG</v>
      </c>
      <c r="I169" s="3" t="str">
        <f>_xlfn.XLOOKUP(B169,Table1[Placa VH],Table1[Ubicación del elemento]," ")</f>
        <v>ESTACION DE POLICIA SUBA</v>
      </c>
    </row>
    <row r="170" spans="1:9" ht="60" x14ac:dyDescent="0.25">
      <c r="A170" s="3" t="s">
        <v>9</v>
      </c>
      <c r="B170" s="3" t="s">
        <v>619</v>
      </c>
      <c r="C170" s="3" t="s">
        <v>357</v>
      </c>
      <c r="D170" s="3" t="s">
        <v>163</v>
      </c>
      <c r="E170" s="43">
        <v>45925.395833333336</v>
      </c>
      <c r="F170" s="3" t="s">
        <v>562</v>
      </c>
      <c r="G170" s="3" t="s">
        <v>359</v>
      </c>
      <c r="H170" s="3" t="str">
        <f>_xlfn.XLOOKUP(B170,Table1[Placa VH],Table1[Agencia]," ")</f>
        <v>MEBOG</v>
      </c>
      <c r="I170" s="3" t="str">
        <f>_xlfn.XLOOKUP(B170,Table1[Placa VH],Table1[Ubicación del elemento]," ")</f>
        <v>ESTACION DE POLICIA USME</v>
      </c>
    </row>
    <row r="171" spans="1:9" ht="60" x14ac:dyDescent="0.25">
      <c r="A171" s="3" t="s">
        <v>9</v>
      </c>
      <c r="B171" s="3" t="s">
        <v>620</v>
      </c>
      <c r="C171" s="3" t="s">
        <v>357</v>
      </c>
      <c r="D171" s="3" t="s">
        <v>163</v>
      </c>
      <c r="E171" s="43">
        <v>45925.416666666664</v>
      </c>
      <c r="F171" s="3" t="s">
        <v>562</v>
      </c>
      <c r="G171" s="3" t="s">
        <v>359</v>
      </c>
      <c r="H171" s="3" t="str">
        <f>_xlfn.XLOOKUP(B171,Table1[Placa VH],Table1[Agencia]," ")</f>
        <v>MEBOG</v>
      </c>
      <c r="I171" s="3" t="str">
        <f>_xlfn.XLOOKUP(B171,Table1[Placa VH],Table1[Ubicación del elemento]," ")</f>
        <v>ESTACION DE POLICIA USME</v>
      </c>
    </row>
    <row r="172" spans="1:9" ht="105" x14ac:dyDescent="0.25">
      <c r="A172" s="3" t="s">
        <v>9</v>
      </c>
      <c r="B172" s="3" t="s">
        <v>621</v>
      </c>
      <c r="C172" s="51" t="s">
        <v>357</v>
      </c>
      <c r="D172" s="52">
        <v>88869</v>
      </c>
      <c r="E172" s="41">
        <v>45945.333333333336</v>
      </c>
      <c r="F172" s="3" t="s">
        <v>622</v>
      </c>
      <c r="G172" s="3" t="s">
        <v>359</v>
      </c>
      <c r="H172" s="3" t="str">
        <f>_xlfn.XLOOKUP(B172,Table1[Placa VH],Table1[Agencia]," ")</f>
        <v>MEBOG</v>
      </c>
      <c r="I172" s="3" t="str">
        <f>_xlfn.XLOOKUP(B172,Table1[Placa VH],Table1[Ubicación del elemento]," ")</f>
        <v>ESTACION DE POLICIA CIUDAD BOLIVAR</v>
      </c>
    </row>
    <row r="173" spans="1:9" ht="90" x14ac:dyDescent="0.25">
      <c r="A173" s="3" t="s">
        <v>9</v>
      </c>
      <c r="B173" s="3" t="s">
        <v>623</v>
      </c>
      <c r="C173" s="51" t="s">
        <v>357</v>
      </c>
      <c r="D173" s="52">
        <v>48073</v>
      </c>
      <c r="E173" s="41">
        <v>45945.354166666664</v>
      </c>
      <c r="F173" s="3" t="s">
        <v>624</v>
      </c>
      <c r="G173" s="3" t="s">
        <v>359</v>
      </c>
      <c r="H173" s="3" t="str">
        <f>_xlfn.XLOOKUP(B173,Table1[Placa VH],Table1[Agencia]," ")</f>
        <v>MEBOG</v>
      </c>
      <c r="I173" s="3" t="str">
        <f>_xlfn.XLOOKUP(B173,Table1[Placa VH],Table1[Ubicación del elemento]," ")</f>
        <v>ESTACION DE POLICIA CIUDAD BOLIVAR</v>
      </c>
    </row>
    <row r="174" spans="1:9" ht="75" x14ac:dyDescent="0.25">
      <c r="A174" s="3" t="s">
        <v>9</v>
      </c>
      <c r="B174" s="3" t="s">
        <v>625</v>
      </c>
      <c r="C174" s="51" t="s">
        <v>357</v>
      </c>
      <c r="D174" s="52">
        <v>69028</v>
      </c>
      <c r="E174" s="41">
        <v>45945.375</v>
      </c>
      <c r="F174" s="3" t="s">
        <v>626</v>
      </c>
      <c r="G174" s="3" t="s">
        <v>359</v>
      </c>
      <c r="H174" s="3" t="str">
        <f>_xlfn.XLOOKUP(B174,Table1[Placa VH],Table1[Agencia]," ")</f>
        <v>MEBOG</v>
      </c>
      <c r="I174" s="3" t="str">
        <f>_xlfn.XLOOKUP(B174,Table1[Placa VH],Table1[Ubicación del elemento]," ")</f>
        <v>ESTACION DE POLICIA CIUDAD BOLIVAR</v>
      </c>
    </row>
    <row r="175" spans="1:9" ht="120" x14ac:dyDescent="0.25">
      <c r="A175" s="3" t="s">
        <v>9</v>
      </c>
      <c r="B175" s="3" t="s">
        <v>627</v>
      </c>
      <c r="C175" s="51" t="s">
        <v>357</v>
      </c>
      <c r="D175" s="52">
        <v>68844</v>
      </c>
      <c r="E175" s="41">
        <v>45945.395833333336</v>
      </c>
      <c r="F175" s="3" t="s">
        <v>628</v>
      </c>
      <c r="G175" s="3" t="s">
        <v>359</v>
      </c>
      <c r="H175" s="3" t="str">
        <f>_xlfn.XLOOKUP(B175,Table1[Placa VH],Table1[Agencia]," ")</f>
        <v>MEBOG</v>
      </c>
      <c r="I175" s="3" t="str">
        <f>_xlfn.XLOOKUP(B175,Table1[Placa VH],Table1[Ubicación del elemento]," ")</f>
        <v>ESTACION DE POLICIA CIUDAD BOLIVAR</v>
      </c>
    </row>
    <row r="176" spans="1:9" ht="120" x14ac:dyDescent="0.25">
      <c r="A176" s="3" t="s">
        <v>9</v>
      </c>
      <c r="B176" s="3" t="s">
        <v>629</v>
      </c>
      <c r="C176" s="51" t="s">
        <v>357</v>
      </c>
      <c r="D176" s="52">
        <v>37720</v>
      </c>
      <c r="E176" s="41">
        <v>45945.416666666664</v>
      </c>
      <c r="F176" s="3" t="s">
        <v>630</v>
      </c>
      <c r="G176" s="3" t="s">
        <v>359</v>
      </c>
      <c r="H176" s="3" t="str">
        <f>_xlfn.XLOOKUP(B176,Table1[Placa VH],Table1[Agencia]," ")</f>
        <v>MEBOG</v>
      </c>
      <c r="I176" s="3" t="str">
        <f>_xlfn.XLOOKUP(B176,Table1[Placa VH],Table1[Ubicación del elemento]," ")</f>
        <v>ESTACION DE POLICIA CIUDAD BOLIVAR</v>
      </c>
    </row>
    <row r="177" spans="1:9" ht="120" x14ac:dyDescent="0.25">
      <c r="A177" s="3" t="s">
        <v>9</v>
      </c>
      <c r="B177" s="3" t="s">
        <v>631</v>
      </c>
      <c r="C177" s="51" t="s">
        <v>357</v>
      </c>
      <c r="D177" s="52">
        <v>121450</v>
      </c>
      <c r="E177" s="41">
        <v>45946.333333333336</v>
      </c>
      <c r="F177" s="3" t="s">
        <v>632</v>
      </c>
      <c r="G177" s="3" t="s">
        <v>359</v>
      </c>
      <c r="H177" s="3" t="str">
        <f>_xlfn.XLOOKUP(B177,Table1[Placa VH],Table1[Agencia]," ")</f>
        <v>MEBOG</v>
      </c>
      <c r="I177" s="3" t="str">
        <f>_xlfn.XLOOKUP(B177,Table1[Placa VH],Table1[Ubicación del elemento]," ")</f>
        <v>ESTACION DE POLICIA CIUDAD BOLIVAR</v>
      </c>
    </row>
    <row r="178" spans="1:9" ht="165" x14ac:dyDescent="0.25">
      <c r="A178" s="3" t="s">
        <v>9</v>
      </c>
      <c r="B178" s="3" t="s">
        <v>633</v>
      </c>
      <c r="C178" s="51" t="s">
        <v>357</v>
      </c>
      <c r="D178" s="52">
        <v>96714</v>
      </c>
      <c r="E178" s="41">
        <v>45946.354166666664</v>
      </c>
      <c r="F178" s="3" t="s">
        <v>634</v>
      </c>
      <c r="G178" s="3" t="s">
        <v>359</v>
      </c>
      <c r="H178" s="3" t="str">
        <f>_xlfn.XLOOKUP(B178,Table1[Placa VH],Table1[Agencia]," ")</f>
        <v>MEBOG</v>
      </c>
      <c r="I178" s="3" t="str">
        <f>_xlfn.XLOOKUP(B178,Table1[Placa VH],Table1[Ubicación del elemento]," ")</f>
        <v>ESTACION DE POLICIA CIUDAD BOLIVAR</v>
      </c>
    </row>
    <row r="179" spans="1:9" ht="105" x14ac:dyDescent="0.25">
      <c r="A179" s="3" t="s">
        <v>9</v>
      </c>
      <c r="B179" s="3" t="s">
        <v>635</v>
      </c>
      <c r="C179" s="51" t="s">
        <v>357</v>
      </c>
      <c r="D179" s="52">
        <v>75784</v>
      </c>
      <c r="E179" s="41">
        <v>45946.375</v>
      </c>
      <c r="F179" s="3" t="s">
        <v>636</v>
      </c>
      <c r="G179" s="3" t="s">
        <v>359</v>
      </c>
      <c r="H179" s="3" t="str">
        <f>_xlfn.XLOOKUP(B179,Table1[Placa VH],Table1[Agencia]," ")</f>
        <v>MEBOG</v>
      </c>
      <c r="I179" s="3" t="str">
        <f>_xlfn.XLOOKUP(B179,Table1[Placa VH],Table1[Ubicación del elemento]," ")</f>
        <v>ESTACION DE POLICIA CIUDAD BOLIVAR</v>
      </c>
    </row>
    <row r="180" spans="1:9" ht="105" x14ac:dyDescent="0.25">
      <c r="A180" s="3" t="s">
        <v>9</v>
      </c>
      <c r="B180" s="3" t="s">
        <v>637</v>
      </c>
      <c r="C180" s="51" t="s">
        <v>357</v>
      </c>
      <c r="D180" s="52">
        <v>80696</v>
      </c>
      <c r="E180" s="41">
        <v>45946.395833333336</v>
      </c>
      <c r="F180" s="3" t="s">
        <v>638</v>
      </c>
      <c r="G180" s="3" t="s">
        <v>359</v>
      </c>
      <c r="H180" s="3" t="str">
        <f>_xlfn.XLOOKUP(B180,Table1[Placa VH],Table1[Agencia]," ")</f>
        <v>MEBOG</v>
      </c>
      <c r="I180" s="3" t="str">
        <f>_xlfn.XLOOKUP(B180,Table1[Placa VH],Table1[Ubicación del elemento]," ")</f>
        <v>ESTACION DE POLICIA CIUDAD BOLIVAR</v>
      </c>
    </row>
    <row r="181" spans="1:9" ht="120" x14ac:dyDescent="0.25">
      <c r="A181" s="3" t="s">
        <v>9</v>
      </c>
      <c r="B181" s="3" t="s">
        <v>639</v>
      </c>
      <c r="C181" s="51" t="s">
        <v>357</v>
      </c>
      <c r="D181" s="53">
        <v>140430</v>
      </c>
      <c r="E181" s="41">
        <v>45946.416666666664</v>
      </c>
      <c r="F181" s="3" t="s">
        <v>640</v>
      </c>
      <c r="G181" s="3" t="s">
        <v>359</v>
      </c>
      <c r="H181" s="3" t="str">
        <f>_xlfn.XLOOKUP(B181,Table1[Placa VH],Table1[Agencia]," ")</f>
        <v>MEBOG</v>
      </c>
      <c r="I181" s="3" t="str">
        <f>_xlfn.XLOOKUP(B181,Table1[Placa VH],Table1[Ubicación del elemento]," ")</f>
        <v>ESTACION DE POLICIA KENNEDY</v>
      </c>
    </row>
    <row r="182" spans="1:9" ht="120" x14ac:dyDescent="0.25">
      <c r="A182" s="26" t="s">
        <v>9</v>
      </c>
      <c r="B182" s="4" t="s">
        <v>405</v>
      </c>
      <c r="C182" s="56" t="s">
        <v>357</v>
      </c>
      <c r="D182" s="55">
        <v>68624</v>
      </c>
      <c r="E182" s="57">
        <v>45947.333333333336</v>
      </c>
      <c r="F182" s="26" t="s">
        <v>640</v>
      </c>
      <c r="G182" s="26" t="s">
        <v>359</v>
      </c>
      <c r="H182" s="26" t="str">
        <f>_xlfn.XLOOKUP(B182,Table1[Placa VH],Table1[Agencia]," ")</f>
        <v>MEBOG</v>
      </c>
      <c r="I182" s="26" t="str">
        <f>_xlfn.XLOOKUP(B182,Table1[Placa VH],Table1[Ubicación del elemento]," ")</f>
        <v>ESTACION TERMINAL DE TRANSPORTE</v>
      </c>
    </row>
    <row r="183" spans="1:9" ht="60" x14ac:dyDescent="0.25">
      <c r="A183" s="3" t="s">
        <v>9</v>
      </c>
      <c r="B183" s="3" t="s">
        <v>386</v>
      </c>
      <c r="C183" s="3" t="str">
        <f>_xlfn.XLOOKUP(B183,Table1[Placa VH],Table1[Línea]," ")</f>
        <v>NUEVO MASTER</v>
      </c>
      <c r="D183" s="52" t="s">
        <v>210</v>
      </c>
      <c r="E183" s="58"/>
      <c r="F183" s="3" t="s">
        <v>641</v>
      </c>
      <c r="G183" s="3" t="s">
        <v>359</v>
      </c>
      <c r="H183" s="3" t="str">
        <f>_xlfn.XLOOKUP(B183,Table1[Placa VH],Table1[Agencia]," ")</f>
        <v>MEBOG</v>
      </c>
      <c r="I183" s="3" t="str">
        <f>_xlfn.XLOOKUP(B183,Table1[Placa VH],Table1[Ubicación del elemento]," ")</f>
        <v>ESTACION DE POLICIA BARRIOS UNIDOS</v>
      </c>
    </row>
    <row r="184" spans="1:9" ht="105" x14ac:dyDescent="0.25">
      <c r="A184" s="3" t="s">
        <v>9</v>
      </c>
      <c r="B184" s="3" t="s">
        <v>642</v>
      </c>
      <c r="C184" s="3" t="str">
        <f>_xlfn.XLOOKUP(B184,Table1[Placa VH],Table1[Línea]," ")</f>
        <v>TRAFIC</v>
      </c>
      <c r="D184" s="52" t="s">
        <v>210</v>
      </c>
      <c r="E184" s="41">
        <v>45961.333333333336</v>
      </c>
      <c r="F184" s="3" t="s">
        <v>643</v>
      </c>
      <c r="G184" s="3" t="s">
        <v>359</v>
      </c>
      <c r="H184" s="3" t="str">
        <f>_xlfn.XLOOKUP(B184,Table1[Placa VH],Table1[Agencia]," ")</f>
        <v>MEBOG</v>
      </c>
      <c r="I184" s="3" t="str">
        <f>_xlfn.XLOOKUP(B184,Table1[Placa VH],Table1[Ubicación del elemento]," ")</f>
        <v>SECCIONAL INVESTIGACION CRIMINAL MEBOG</v>
      </c>
    </row>
    <row r="185" spans="1:9" ht="75" x14ac:dyDescent="0.25">
      <c r="A185" s="3" t="s">
        <v>9</v>
      </c>
      <c r="B185" s="3" t="s">
        <v>644</v>
      </c>
      <c r="C185" s="3" t="str">
        <f>_xlfn.XLOOKUP(B185,Table1[Placa VH],Table1[Línea]," ")</f>
        <v>TRAFIC</v>
      </c>
      <c r="D185" s="52" t="s">
        <v>210</v>
      </c>
      <c r="E185" s="41">
        <v>45967.375</v>
      </c>
      <c r="F185" s="3" t="s">
        <v>645</v>
      </c>
      <c r="G185" s="3" t="s">
        <v>359</v>
      </c>
      <c r="H185" s="3" t="str">
        <f>_xlfn.XLOOKUP(B185,Table1[Placa VH],Table1[Agencia]," ")</f>
        <v>MEBOG</v>
      </c>
      <c r="I185" s="3" t="str">
        <f>_xlfn.XLOOKUP(B185,Table1[Placa VH],Table1[Ubicación del elemento]," ")</f>
        <v>ESTACION DE POLICIA FONTIBON</v>
      </c>
    </row>
  </sheetData>
  <autoFilter ref="A1:I185" xr:uid="{416F6788-41B7-4B24-8D18-831283D63BCB}"/>
  <phoneticPr fontId="26" type="noConversion"/>
  <conditionalFormatting sqref="B1:B107 B115:B1048576">
    <cfRule type="duplicateValues" dxfId="2" priority="2"/>
  </conditionalFormatting>
  <conditionalFormatting sqref="B1:B1048576">
    <cfRule type="duplicateValues" dxfId="1" priority="1"/>
  </conditionalFormatting>
  <conditionalFormatting sqref="B4">
    <cfRule type="dataBar" priority="4">
      <dataBar>
        <cfvo type="min"/>
        <cfvo type="max"/>
        <color rgb="FF638EC6"/>
      </dataBar>
      <extLst>
        <ext xmlns:x14="http://schemas.microsoft.com/office/spreadsheetml/2009/9/main" uri="{B025F937-C7B1-47D3-B67F-A62EFF666E3E}">
          <x14:id>{47259340-9B67-41BA-A54D-4D85B649F35D}</x14:id>
        </ext>
      </extLst>
    </cfRule>
  </conditionalFormatting>
  <conditionalFormatting sqref="B81:B107 B1:B67 B115:B1048576">
    <cfRule type="duplicateValues" dxfId="0" priority="3"/>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47259340-9B67-41BA-A54D-4D85B649F35D}">
            <x14:dataBar minLength="0" maxLength="100" gradient="0">
              <x14:cfvo type="autoMin"/>
              <x14:cfvo type="autoMax"/>
              <x14:negativeFillColor rgb="FFFF0000"/>
              <x14:axisColor rgb="FF000000"/>
            </x14:dataBar>
          </x14:cfRule>
          <xm:sqref>B4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7DBC0-7ED7-4A76-9A24-6AF8B18F83FA}">
  <dimension ref="A1:V507"/>
  <sheetViews>
    <sheetView topLeftCell="G155" workbookViewId="0">
      <selection activeCell="I168" sqref="I168"/>
    </sheetView>
  </sheetViews>
  <sheetFormatPr baseColWidth="10" defaultColWidth="11.42578125" defaultRowHeight="15" x14ac:dyDescent="0.25"/>
  <cols>
    <col min="1" max="1" width="0" style="35" hidden="1" customWidth="1"/>
    <col min="2" max="2" width="0" style="36" hidden="1" customWidth="1"/>
    <col min="3" max="3" width="0" style="37" hidden="1" customWidth="1"/>
    <col min="4" max="4" width="28" style="36" customWidth="1"/>
    <col min="5" max="5" width="11" style="36" bestFit="1" customWidth="1"/>
    <col min="6" max="9" width="28" style="36" customWidth="1"/>
    <col min="10" max="10" width="12.85546875" style="36" customWidth="1"/>
    <col min="11" max="11" width="14" style="38" bestFit="1" customWidth="1"/>
    <col min="12" max="17" width="28" style="36" customWidth="1"/>
    <col min="18" max="18" width="28" style="39" customWidth="1"/>
    <col min="19" max="21" width="28" style="36" customWidth="1"/>
    <col min="22" max="22" width="28" style="37" customWidth="1"/>
    <col min="23" max="16384" width="11.42578125" style="35"/>
  </cols>
  <sheetData>
    <row r="1" spans="1:22" x14ac:dyDescent="0.25">
      <c r="A1" s="35" t="s">
        <v>646</v>
      </c>
      <c r="B1" s="35" t="s">
        <v>647</v>
      </c>
      <c r="C1" s="35" t="s">
        <v>648</v>
      </c>
      <c r="D1" s="35" t="s">
        <v>649</v>
      </c>
      <c r="E1" s="35" t="s">
        <v>650</v>
      </c>
      <c r="F1" s="35" t="s">
        <v>651</v>
      </c>
      <c r="G1" s="35" t="s">
        <v>652</v>
      </c>
      <c r="H1" s="35" t="s">
        <v>653</v>
      </c>
      <c r="I1" s="35" t="s">
        <v>654</v>
      </c>
      <c r="J1" s="35" t="s">
        <v>655</v>
      </c>
      <c r="K1" s="35" t="s">
        <v>656</v>
      </c>
      <c r="L1" s="35" t="s">
        <v>657</v>
      </c>
      <c r="M1" s="35" t="s">
        <v>658</v>
      </c>
      <c r="N1" s="35" t="s">
        <v>659</v>
      </c>
      <c r="O1" s="35" t="s">
        <v>660</v>
      </c>
      <c r="P1" s="35" t="s">
        <v>661</v>
      </c>
      <c r="Q1" s="35" t="s">
        <v>662</v>
      </c>
      <c r="R1" s="35" t="s">
        <v>663</v>
      </c>
      <c r="S1" s="35" t="s">
        <v>664</v>
      </c>
      <c r="T1" s="35" t="s">
        <v>665</v>
      </c>
      <c r="U1" s="35" t="s">
        <v>666</v>
      </c>
      <c r="V1" s="35" t="s">
        <v>667</v>
      </c>
    </row>
    <row r="2" spans="1:22" x14ac:dyDescent="0.25">
      <c r="A2" s="35" t="s">
        <v>668</v>
      </c>
      <c r="B2" s="36" t="s">
        <v>669</v>
      </c>
      <c r="C2" s="37">
        <v>45770.111608796302</v>
      </c>
      <c r="D2" s="36" t="s">
        <v>670</v>
      </c>
      <c r="E2" s="36" t="s">
        <v>235</v>
      </c>
      <c r="F2" s="36" t="s">
        <v>671</v>
      </c>
      <c r="G2" s="36" t="s">
        <v>9</v>
      </c>
      <c r="H2" s="36" t="s">
        <v>209</v>
      </c>
      <c r="I2" s="35" t="str">
        <f>_xlfn.XLOOKUP(Table1[[#This Row],[Placa VH]],'[1]VIN RENAULT'!A2:A578,'[1]VIN RENAULT'!B2:B578,"NO REGISTRA NUMERO VIN")</f>
        <v>9FBHSR5B3JM066643</v>
      </c>
      <c r="J2" s="36" t="s">
        <v>672</v>
      </c>
      <c r="K2" s="38">
        <v>2018</v>
      </c>
      <c r="L2" s="36" t="s">
        <v>673</v>
      </c>
      <c r="M2" s="36" t="s">
        <v>674</v>
      </c>
      <c r="N2" s="36" t="s">
        <v>675</v>
      </c>
      <c r="O2" s="36" t="s">
        <v>676</v>
      </c>
      <c r="P2" s="36" t="s">
        <v>677</v>
      </c>
      <c r="Q2" s="36" t="s">
        <v>678</v>
      </c>
      <c r="R2" s="39">
        <v>45716.208333333299</v>
      </c>
      <c r="S2" s="36" t="s">
        <v>679</v>
      </c>
      <c r="T2" s="36" t="s">
        <v>680</v>
      </c>
      <c r="U2" s="36" t="s">
        <v>681</v>
      </c>
      <c r="V2" s="37">
        <v>43769.519675925898</v>
      </c>
    </row>
    <row r="3" spans="1:22" x14ac:dyDescent="0.25">
      <c r="A3" s="35" t="s">
        <v>682</v>
      </c>
      <c r="B3" s="36" t="s">
        <v>683</v>
      </c>
      <c r="C3" s="37">
        <v>45767.884305555599</v>
      </c>
      <c r="D3" s="36" t="s">
        <v>684</v>
      </c>
      <c r="E3" s="36" t="s">
        <v>685</v>
      </c>
      <c r="F3" s="36" t="s">
        <v>686</v>
      </c>
      <c r="G3" s="36" t="s">
        <v>9</v>
      </c>
      <c r="H3" s="36" t="s">
        <v>611</v>
      </c>
      <c r="I3" s="35" t="str">
        <f>_xlfn.XLOOKUP(Table1[[#This Row],[Placa VH]],'[1]VIN RENAULT'!A3:A579,'[1]VIN RENAULT'!B3:B579,"NO REGISTRA NUMERO VIN")</f>
        <v>93YMAF4CEJJ006935</v>
      </c>
      <c r="J3" s="36" t="s">
        <v>687</v>
      </c>
      <c r="K3" s="38">
        <v>2018</v>
      </c>
      <c r="L3" s="36" t="s">
        <v>15</v>
      </c>
      <c r="M3" s="36" t="s">
        <v>249</v>
      </c>
      <c r="N3" s="36" t="s">
        <v>688</v>
      </c>
      <c r="O3" s="36" t="s">
        <v>689</v>
      </c>
      <c r="P3" s="36" t="s">
        <v>690</v>
      </c>
      <c r="Q3" s="36" t="s">
        <v>691</v>
      </c>
      <c r="R3" s="39">
        <v>46087</v>
      </c>
      <c r="S3" s="36" t="s">
        <v>679</v>
      </c>
      <c r="T3" s="36" t="s">
        <v>680</v>
      </c>
      <c r="U3" s="36" t="s">
        <v>692</v>
      </c>
      <c r="V3" s="37">
        <v>43818.007881944402</v>
      </c>
    </row>
    <row r="4" spans="1:22" x14ac:dyDescent="0.25">
      <c r="A4" s="35" t="s">
        <v>693</v>
      </c>
      <c r="B4" s="36" t="s">
        <v>694</v>
      </c>
      <c r="C4" s="37">
        <v>45767.8837152778</v>
      </c>
      <c r="D4" s="36" t="s">
        <v>695</v>
      </c>
      <c r="E4" s="36" t="s">
        <v>696</v>
      </c>
      <c r="F4" s="36" t="s">
        <v>686</v>
      </c>
      <c r="G4" s="36" t="s">
        <v>9</v>
      </c>
      <c r="H4" s="36" t="s">
        <v>611</v>
      </c>
      <c r="I4" s="35" t="str">
        <f>_xlfn.XLOOKUP(Table1[[#This Row],[Placa VH]],'[1]VIN RENAULT'!A4:A580,'[1]VIN RENAULT'!B4:B580,"NO REGISTRA NUMERO VIN")</f>
        <v>93YMAF4CEJJ007052</v>
      </c>
      <c r="J4" s="36" t="s">
        <v>687</v>
      </c>
      <c r="K4" s="38">
        <v>2018</v>
      </c>
      <c r="L4" s="36" t="s">
        <v>15</v>
      </c>
      <c r="M4" s="36" t="s">
        <v>532</v>
      </c>
      <c r="N4" s="36" t="s">
        <v>688</v>
      </c>
      <c r="O4" s="36" t="s">
        <v>689</v>
      </c>
      <c r="P4" s="36" t="s">
        <v>697</v>
      </c>
      <c r="Q4" s="36" t="s">
        <v>698</v>
      </c>
      <c r="R4" s="39">
        <v>46089</v>
      </c>
      <c r="S4" s="36" t="s">
        <v>679</v>
      </c>
      <c r="T4" s="36" t="s">
        <v>680</v>
      </c>
      <c r="U4" s="36" t="s">
        <v>692</v>
      </c>
      <c r="V4" s="37">
        <v>43818.007881944402</v>
      </c>
    </row>
    <row r="5" spans="1:22" x14ac:dyDescent="0.25">
      <c r="A5" s="35" t="s">
        <v>699</v>
      </c>
      <c r="B5" s="36" t="s">
        <v>700</v>
      </c>
      <c r="C5" s="37">
        <v>45769.011250000003</v>
      </c>
      <c r="D5" s="36" t="s">
        <v>701</v>
      </c>
      <c r="E5" s="36" t="s">
        <v>702</v>
      </c>
      <c r="F5" s="36" t="s">
        <v>686</v>
      </c>
      <c r="G5" s="36" t="s">
        <v>9</v>
      </c>
      <c r="H5" s="36" t="s">
        <v>611</v>
      </c>
      <c r="I5" s="35" t="str">
        <f>_xlfn.XLOOKUP(Table1[[#This Row],[Placa VH]],'[1]VIN RENAULT'!A5:A581,'[1]VIN RENAULT'!B5:B581,"NO REGISTRA NUMERO VIN")</f>
        <v>93YMAF4CEJJ007196</v>
      </c>
      <c r="J5" s="36" t="s">
        <v>687</v>
      </c>
      <c r="K5" s="38">
        <v>2018</v>
      </c>
      <c r="L5" s="36" t="s">
        <v>15</v>
      </c>
      <c r="M5" s="36" t="s">
        <v>393</v>
      </c>
      <c r="N5" s="36" t="s">
        <v>688</v>
      </c>
      <c r="O5" s="36" t="s">
        <v>689</v>
      </c>
      <c r="P5" s="36" t="s">
        <v>703</v>
      </c>
      <c r="Q5" s="36" t="s">
        <v>704</v>
      </c>
      <c r="R5" s="39">
        <v>46042</v>
      </c>
      <c r="S5" s="36" t="s">
        <v>679</v>
      </c>
      <c r="T5" s="36" t="s">
        <v>680</v>
      </c>
      <c r="U5" s="36" t="s">
        <v>692</v>
      </c>
      <c r="V5" s="37">
        <v>43769.519675925898</v>
      </c>
    </row>
    <row r="6" spans="1:22" x14ac:dyDescent="0.25">
      <c r="A6" s="35" t="s">
        <v>705</v>
      </c>
      <c r="B6" s="36" t="s">
        <v>706</v>
      </c>
      <c r="C6" s="37">
        <v>45768.717523148101</v>
      </c>
      <c r="D6" s="36" t="s">
        <v>707</v>
      </c>
      <c r="E6" s="36" t="s">
        <v>708</v>
      </c>
      <c r="F6" s="36" t="s">
        <v>686</v>
      </c>
      <c r="G6" s="36" t="s">
        <v>9</v>
      </c>
      <c r="H6" s="36" t="s">
        <v>611</v>
      </c>
      <c r="I6" s="35" t="str">
        <f>_xlfn.XLOOKUP(Table1[[#This Row],[Placa VH]],'[1]VIN RENAULT'!A6:A582,'[1]VIN RENAULT'!B6:B582,"NO REGISTRA NUMERO VIN")</f>
        <v>93YMAF4CEJJ010255</v>
      </c>
      <c r="J6" s="36" t="s">
        <v>687</v>
      </c>
      <c r="K6" s="38">
        <v>2018</v>
      </c>
      <c r="L6" s="36" t="s">
        <v>15</v>
      </c>
      <c r="M6" s="36" t="s">
        <v>231</v>
      </c>
      <c r="N6" s="36" t="s">
        <v>688</v>
      </c>
      <c r="O6" s="36" t="s">
        <v>689</v>
      </c>
      <c r="P6" s="36" t="s">
        <v>709</v>
      </c>
      <c r="Q6" s="36" t="s">
        <v>710</v>
      </c>
      <c r="R6" s="39">
        <v>46042</v>
      </c>
      <c r="S6" s="36" t="s">
        <v>679</v>
      </c>
      <c r="T6" s="36" t="s">
        <v>680</v>
      </c>
      <c r="U6" s="36" t="s">
        <v>692</v>
      </c>
      <c r="V6" s="37">
        <v>43818.007881944402</v>
      </c>
    </row>
    <row r="7" spans="1:22" x14ac:dyDescent="0.25">
      <c r="A7" s="35" t="s">
        <v>711</v>
      </c>
      <c r="B7" s="36" t="s">
        <v>712</v>
      </c>
      <c r="C7" s="37">
        <v>45749.741006944401</v>
      </c>
      <c r="D7" s="36" t="s">
        <v>713</v>
      </c>
      <c r="E7" s="36" t="s">
        <v>447</v>
      </c>
      <c r="F7" s="36" t="s">
        <v>686</v>
      </c>
      <c r="G7" s="36" t="s">
        <v>9</v>
      </c>
      <c r="H7" s="36" t="s">
        <v>611</v>
      </c>
      <c r="I7" s="35" t="str">
        <f>_xlfn.XLOOKUP(Table1[[#This Row],[Placa VH]],'[1]VIN RENAULT'!A7:A583,'[1]VIN RENAULT'!B7:B583,"NO REGISTRA NUMERO VIN")</f>
        <v>93YMAF4CEJJ011139</v>
      </c>
      <c r="J7" s="36" t="s">
        <v>687</v>
      </c>
      <c r="K7" s="38">
        <v>2018</v>
      </c>
      <c r="L7" s="36" t="s">
        <v>15</v>
      </c>
      <c r="M7" s="36" t="s">
        <v>299</v>
      </c>
      <c r="N7" s="36" t="s">
        <v>688</v>
      </c>
      <c r="O7" s="36" t="s">
        <v>689</v>
      </c>
      <c r="P7" s="36" t="s">
        <v>714</v>
      </c>
      <c r="Q7" s="36" t="s">
        <v>715</v>
      </c>
      <c r="R7" s="39">
        <v>45678</v>
      </c>
      <c r="S7" s="36" t="s">
        <v>679</v>
      </c>
      <c r="T7" s="36" t="s">
        <v>680</v>
      </c>
      <c r="U7" s="36" t="s">
        <v>692</v>
      </c>
      <c r="V7" s="37">
        <v>43769.519675925898</v>
      </c>
    </row>
    <row r="8" spans="1:22" x14ac:dyDescent="0.25">
      <c r="A8" s="35" t="s">
        <v>716</v>
      </c>
      <c r="B8" s="36" t="s">
        <v>717</v>
      </c>
      <c r="C8" s="37">
        <v>45749.773252314801</v>
      </c>
      <c r="D8" s="36" t="s">
        <v>718</v>
      </c>
      <c r="E8" s="36" t="s">
        <v>719</v>
      </c>
      <c r="F8" s="36" t="s">
        <v>686</v>
      </c>
      <c r="G8" s="36" t="s">
        <v>9</v>
      </c>
      <c r="H8" s="36" t="s">
        <v>611</v>
      </c>
      <c r="I8" s="35" t="str">
        <f>_xlfn.XLOOKUP(Table1[[#This Row],[Placa VH]],'[1]VIN RENAULT'!A8:A584,'[1]VIN RENAULT'!B8:B584,"NO REGISTRA NUMERO VIN")</f>
        <v>93YMAF4CEJJ011666</v>
      </c>
      <c r="J8" s="36" t="s">
        <v>687</v>
      </c>
      <c r="K8" s="38">
        <v>2018</v>
      </c>
      <c r="L8" s="36" t="s">
        <v>15</v>
      </c>
      <c r="M8" s="36" t="s">
        <v>444</v>
      </c>
      <c r="N8" s="36" t="s">
        <v>688</v>
      </c>
      <c r="O8" s="36" t="s">
        <v>689</v>
      </c>
      <c r="P8" s="36" t="s">
        <v>720</v>
      </c>
      <c r="Q8" s="36" t="s">
        <v>721</v>
      </c>
      <c r="R8" s="39">
        <v>45673</v>
      </c>
      <c r="S8" s="36" t="s">
        <v>679</v>
      </c>
      <c r="T8" s="36" t="s">
        <v>680</v>
      </c>
      <c r="U8" s="36" t="s">
        <v>692</v>
      </c>
      <c r="V8" s="37">
        <v>43818.007881944402</v>
      </c>
    </row>
    <row r="9" spans="1:22" x14ac:dyDescent="0.25">
      <c r="A9" s="35" t="s">
        <v>722</v>
      </c>
      <c r="B9" s="36" t="s">
        <v>723</v>
      </c>
      <c r="C9" s="37">
        <v>45749.7420486111</v>
      </c>
      <c r="D9" s="36" t="s">
        <v>724</v>
      </c>
      <c r="E9" s="36" t="s">
        <v>378</v>
      </c>
      <c r="F9" s="36" t="s">
        <v>686</v>
      </c>
      <c r="G9" s="36" t="s">
        <v>9</v>
      </c>
      <c r="H9" s="36" t="s">
        <v>357</v>
      </c>
      <c r="I9" s="35" t="str">
        <f>_xlfn.XLOOKUP(Table1[[#This Row],[Placa VH]],'[1]VIN RENAULT'!A9:A585,'[1]VIN RENAULT'!B9:B585,"NO REGISTRA NUMERO VIN")</f>
        <v>VF10FL21AJS162529</v>
      </c>
      <c r="J9" s="36" t="s">
        <v>725</v>
      </c>
      <c r="K9" s="38">
        <v>2018</v>
      </c>
      <c r="L9" s="36" t="s">
        <v>15</v>
      </c>
      <c r="M9" s="36" t="s">
        <v>314</v>
      </c>
      <c r="N9" s="36" t="s">
        <v>688</v>
      </c>
      <c r="O9" s="36" t="s">
        <v>726</v>
      </c>
      <c r="P9" s="36" t="s">
        <v>727</v>
      </c>
      <c r="Q9" s="36" t="s">
        <v>728</v>
      </c>
      <c r="R9" s="39">
        <v>45716.208333333299</v>
      </c>
      <c r="S9" s="36" t="s">
        <v>679</v>
      </c>
      <c r="T9" s="36" t="s">
        <v>680</v>
      </c>
      <c r="U9" s="36" t="s">
        <v>692</v>
      </c>
      <c r="V9" s="37">
        <v>43769.519675925898</v>
      </c>
    </row>
    <row r="10" spans="1:22" x14ac:dyDescent="0.25">
      <c r="A10" s="35" t="s">
        <v>729</v>
      </c>
      <c r="B10" s="36" t="s">
        <v>730</v>
      </c>
      <c r="C10" s="37">
        <v>45749.773263888899</v>
      </c>
      <c r="D10" s="36" t="s">
        <v>731</v>
      </c>
      <c r="E10" s="36" t="s">
        <v>589</v>
      </c>
      <c r="F10" s="36" t="s">
        <v>686</v>
      </c>
      <c r="G10" s="36" t="s">
        <v>9</v>
      </c>
      <c r="H10" s="36" t="s">
        <v>357</v>
      </c>
      <c r="I10" s="35" t="str">
        <f>_xlfn.XLOOKUP(Table1[[#This Row],[Placa VH]],'[1]VIN RENAULT'!A10:A586,'[1]VIN RENAULT'!B10:B586,"NO REGISTRA NUMERO VIN")</f>
        <v>VF10FL21AJS162513</v>
      </c>
      <c r="J10" s="36" t="s">
        <v>725</v>
      </c>
      <c r="K10" s="38">
        <v>2018</v>
      </c>
      <c r="L10" s="36" t="s">
        <v>15</v>
      </c>
      <c r="M10" s="36" t="s">
        <v>314</v>
      </c>
      <c r="N10" s="36" t="s">
        <v>688</v>
      </c>
      <c r="O10" s="36" t="s">
        <v>726</v>
      </c>
      <c r="P10" s="36" t="s">
        <v>732</v>
      </c>
      <c r="Q10" s="36" t="s">
        <v>733</v>
      </c>
      <c r="R10" s="39">
        <v>45717.208333333299</v>
      </c>
      <c r="S10" s="36" t="s">
        <v>679</v>
      </c>
      <c r="T10" s="36" t="s">
        <v>680</v>
      </c>
      <c r="U10" s="36" t="s">
        <v>692</v>
      </c>
      <c r="V10" s="37">
        <v>43818.007986111101</v>
      </c>
    </row>
    <row r="11" spans="1:22" x14ac:dyDescent="0.25">
      <c r="A11" s="35" t="s">
        <v>734</v>
      </c>
      <c r="B11" s="36" t="s">
        <v>735</v>
      </c>
      <c r="C11" s="37">
        <v>45749.773217592599</v>
      </c>
      <c r="D11" s="36" t="s">
        <v>736</v>
      </c>
      <c r="E11" s="36" t="s">
        <v>587</v>
      </c>
      <c r="F11" s="36" t="s">
        <v>686</v>
      </c>
      <c r="G11" s="36" t="s">
        <v>9</v>
      </c>
      <c r="H11" s="36" t="s">
        <v>357</v>
      </c>
      <c r="I11" s="35" t="str">
        <f>_xlfn.XLOOKUP(Table1[[#This Row],[Placa VH]],'[1]VIN RENAULT'!A11:A587,'[1]VIN RENAULT'!B11:B587,"NO REGISTRA NUMERO VIN")</f>
        <v>VF10FL21AJS162516</v>
      </c>
      <c r="J11" s="36" t="s">
        <v>725</v>
      </c>
      <c r="K11" s="38">
        <v>2018</v>
      </c>
      <c r="L11" s="36" t="s">
        <v>15</v>
      </c>
      <c r="M11" s="36" t="s">
        <v>314</v>
      </c>
      <c r="N11" s="36" t="s">
        <v>688</v>
      </c>
      <c r="O11" s="36" t="s">
        <v>726</v>
      </c>
      <c r="P11" s="36" t="s">
        <v>737</v>
      </c>
      <c r="Q11" s="36" t="s">
        <v>738</v>
      </c>
      <c r="R11" s="39">
        <v>45722.208333333299</v>
      </c>
      <c r="S11" s="36" t="s">
        <v>679</v>
      </c>
      <c r="T11" s="36" t="s">
        <v>680</v>
      </c>
      <c r="U11" s="36" t="s">
        <v>692</v>
      </c>
      <c r="V11" s="37">
        <v>43818.007986111101</v>
      </c>
    </row>
    <row r="12" spans="1:22" x14ac:dyDescent="0.25">
      <c r="A12" s="35" t="s">
        <v>739</v>
      </c>
      <c r="B12" s="36" t="s">
        <v>740</v>
      </c>
      <c r="C12" s="37">
        <v>45749.773217592599</v>
      </c>
      <c r="D12" s="36" t="s">
        <v>741</v>
      </c>
      <c r="E12" s="36" t="s">
        <v>381</v>
      </c>
      <c r="F12" s="36" t="s">
        <v>686</v>
      </c>
      <c r="G12" s="36" t="s">
        <v>9</v>
      </c>
      <c r="H12" s="36" t="s">
        <v>357</v>
      </c>
      <c r="I12" s="35" t="str">
        <f>_xlfn.XLOOKUP(Table1[[#This Row],[Placa VH]],'[1]VIN RENAULT'!A12:A588,'[1]VIN RENAULT'!B12:B588,"NO REGISTRA NUMERO VIN")</f>
        <v>VF10FL21AJS162517</v>
      </c>
      <c r="J12" s="36" t="s">
        <v>725</v>
      </c>
      <c r="K12" s="38">
        <v>2018</v>
      </c>
      <c r="L12" s="36" t="s">
        <v>15</v>
      </c>
      <c r="M12" s="36" t="s">
        <v>314</v>
      </c>
      <c r="N12" s="36" t="s">
        <v>688</v>
      </c>
      <c r="O12" s="36" t="s">
        <v>726</v>
      </c>
      <c r="P12" s="36" t="s">
        <v>742</v>
      </c>
      <c r="Q12" s="36" t="s">
        <v>743</v>
      </c>
      <c r="R12" s="39">
        <v>45723.208333333299</v>
      </c>
      <c r="S12" s="36" t="s">
        <v>679</v>
      </c>
      <c r="T12" s="36" t="s">
        <v>680</v>
      </c>
      <c r="U12" s="36" t="s">
        <v>692</v>
      </c>
      <c r="V12" s="37">
        <v>43818.007997685199</v>
      </c>
    </row>
    <row r="13" spans="1:22" x14ac:dyDescent="0.25">
      <c r="A13" s="35" t="s">
        <v>744</v>
      </c>
      <c r="B13" s="36" t="s">
        <v>745</v>
      </c>
      <c r="C13" s="37">
        <v>45769.842141203699</v>
      </c>
      <c r="D13" s="36" t="s">
        <v>746</v>
      </c>
      <c r="E13" s="36" t="s">
        <v>610</v>
      </c>
      <c r="F13" s="36" t="s">
        <v>686</v>
      </c>
      <c r="G13" s="36" t="s">
        <v>9</v>
      </c>
      <c r="H13" s="36" t="s">
        <v>611</v>
      </c>
      <c r="I13" s="35" t="str">
        <f>_xlfn.XLOOKUP(Table1[[#This Row],[Placa VH]],'[1]VIN RENAULT'!A13:A589,'[1]VIN RENAULT'!B13:B589,"NO REGISTRA NUMERO VIN")</f>
        <v>93YMAF4CEKJ268206</v>
      </c>
      <c r="J13" s="36" t="s">
        <v>687</v>
      </c>
      <c r="K13" s="38">
        <v>2019</v>
      </c>
      <c r="L13" s="36" t="s">
        <v>15</v>
      </c>
      <c r="M13" s="36" t="s">
        <v>73</v>
      </c>
      <c r="N13" s="36" t="s">
        <v>688</v>
      </c>
      <c r="O13" s="36" t="s">
        <v>689</v>
      </c>
      <c r="P13" s="36" t="s">
        <v>747</v>
      </c>
      <c r="Q13" s="36" t="s">
        <v>748</v>
      </c>
      <c r="R13" s="39">
        <v>45814.208333333299</v>
      </c>
      <c r="S13" s="36" t="s">
        <v>679</v>
      </c>
      <c r="T13" s="36" t="s">
        <v>680</v>
      </c>
      <c r="U13" s="36" t="s">
        <v>692</v>
      </c>
      <c r="V13" s="37">
        <v>43769.519722222198</v>
      </c>
    </row>
    <row r="14" spans="1:22" x14ac:dyDescent="0.25">
      <c r="A14" s="35" t="s">
        <v>749</v>
      </c>
      <c r="B14" s="36" t="s">
        <v>750</v>
      </c>
      <c r="C14" s="37">
        <v>45769.260185185201</v>
      </c>
      <c r="D14" s="36" t="s">
        <v>751</v>
      </c>
      <c r="E14" s="36" t="s">
        <v>489</v>
      </c>
      <c r="F14" s="36" t="s">
        <v>686</v>
      </c>
      <c r="G14" s="36" t="s">
        <v>9</v>
      </c>
      <c r="H14" s="36" t="s">
        <v>611</v>
      </c>
      <c r="I14" s="35" t="str">
        <f>_xlfn.XLOOKUP(Table1[[#This Row],[Placa VH]],'[1]VIN RENAULT'!A14:A590,'[1]VIN RENAULT'!B14:B590,"NO REGISTRA NUMERO VIN")</f>
        <v>93YMAF4CEKJ268215</v>
      </c>
      <c r="J14" s="36" t="s">
        <v>687</v>
      </c>
      <c r="K14" s="38">
        <v>2019</v>
      </c>
      <c r="L14" s="36" t="s">
        <v>15</v>
      </c>
      <c r="M14" s="36" t="s">
        <v>73</v>
      </c>
      <c r="N14" s="36" t="s">
        <v>688</v>
      </c>
      <c r="O14" s="36" t="s">
        <v>689</v>
      </c>
      <c r="P14" s="36" t="s">
        <v>752</v>
      </c>
      <c r="Q14" s="36" t="s">
        <v>753</v>
      </c>
      <c r="R14" s="39">
        <v>45814.208333333299</v>
      </c>
      <c r="S14" s="36" t="s">
        <v>679</v>
      </c>
      <c r="T14" s="36" t="s">
        <v>680</v>
      </c>
      <c r="U14" s="36" t="s">
        <v>692</v>
      </c>
      <c r="V14" s="37">
        <v>43769.519722222198</v>
      </c>
    </row>
    <row r="15" spans="1:22" x14ac:dyDescent="0.25">
      <c r="A15" s="35" t="s">
        <v>754</v>
      </c>
      <c r="B15" s="36" t="s">
        <v>755</v>
      </c>
      <c r="C15" s="37">
        <v>45749.742800925902</v>
      </c>
      <c r="D15" s="36" t="s">
        <v>756</v>
      </c>
      <c r="E15" s="36" t="s">
        <v>145</v>
      </c>
      <c r="F15" s="36" t="s">
        <v>686</v>
      </c>
      <c r="G15" s="36" t="s">
        <v>9</v>
      </c>
      <c r="H15" s="36" t="s">
        <v>611</v>
      </c>
      <c r="I15" s="35" t="str">
        <f>_xlfn.XLOOKUP(Table1[[#This Row],[Placa VH]],'[1]VIN RENAULT'!A15:A591,'[1]VIN RENAULT'!B15:B591,"NO REGISTRA NUMERO VIN")</f>
        <v>93YMAF4CEKJ268238</v>
      </c>
      <c r="J15" s="36" t="s">
        <v>687</v>
      </c>
      <c r="K15" s="38">
        <v>2019</v>
      </c>
      <c r="L15" s="36" t="s">
        <v>15</v>
      </c>
      <c r="M15" s="36" t="s">
        <v>69</v>
      </c>
      <c r="N15" s="36" t="s">
        <v>688</v>
      </c>
      <c r="O15" s="36" t="s">
        <v>689</v>
      </c>
      <c r="P15" s="36" t="s">
        <v>757</v>
      </c>
      <c r="Q15" s="36" t="s">
        <v>758</v>
      </c>
      <c r="R15" s="39">
        <v>45835.208333333299</v>
      </c>
      <c r="S15" s="36" t="s">
        <v>679</v>
      </c>
      <c r="T15" s="36" t="s">
        <v>680</v>
      </c>
      <c r="U15" s="36" t="s">
        <v>692</v>
      </c>
      <c r="V15" s="37">
        <v>43769.519722222198</v>
      </c>
    </row>
    <row r="16" spans="1:22" x14ac:dyDescent="0.25">
      <c r="A16" s="35" t="s">
        <v>759</v>
      </c>
      <c r="B16" s="36" t="s">
        <v>760</v>
      </c>
      <c r="C16" s="37">
        <v>45767.759594907402</v>
      </c>
      <c r="D16" s="36" t="s">
        <v>761</v>
      </c>
      <c r="E16" s="36" t="s">
        <v>762</v>
      </c>
      <c r="F16" s="36" t="s">
        <v>686</v>
      </c>
      <c r="G16" s="36" t="s">
        <v>9</v>
      </c>
      <c r="H16" s="36" t="s">
        <v>611</v>
      </c>
      <c r="I16" s="35" t="str">
        <f>_xlfn.XLOOKUP(Table1[[#This Row],[Placa VH]],'[1]VIN RENAULT'!A16:A592,'[1]VIN RENAULT'!B16:B592,"NO REGISTRA NUMERO VIN")</f>
        <v>93YMAF4CEKJ268242</v>
      </c>
      <c r="J16" s="36" t="s">
        <v>687</v>
      </c>
      <c r="K16" s="38">
        <v>2018</v>
      </c>
      <c r="L16" s="36" t="s">
        <v>15</v>
      </c>
      <c r="M16" s="36" t="s">
        <v>69</v>
      </c>
      <c r="N16" s="36" t="s">
        <v>688</v>
      </c>
      <c r="O16" s="36" t="s">
        <v>689</v>
      </c>
      <c r="P16" s="36" t="s">
        <v>763</v>
      </c>
      <c r="Q16" s="36" t="s">
        <v>764</v>
      </c>
      <c r="R16" s="39">
        <v>45834.208333333299</v>
      </c>
      <c r="S16" s="36" t="s">
        <v>679</v>
      </c>
      <c r="T16" s="36" t="s">
        <v>680</v>
      </c>
      <c r="U16" s="36" t="s">
        <v>692</v>
      </c>
      <c r="V16" s="37">
        <v>43769.519722222198</v>
      </c>
    </row>
    <row r="17" spans="1:22" x14ac:dyDescent="0.25">
      <c r="A17" s="35" t="s">
        <v>765</v>
      </c>
      <c r="B17" s="36" t="s">
        <v>766</v>
      </c>
      <c r="C17" s="37">
        <v>45770.8256944444</v>
      </c>
      <c r="D17" s="36" t="s">
        <v>767</v>
      </c>
      <c r="E17" s="36" t="s">
        <v>89</v>
      </c>
      <c r="F17" s="36" t="s">
        <v>768</v>
      </c>
      <c r="G17" s="36" t="s">
        <v>9</v>
      </c>
      <c r="H17" s="36" t="s">
        <v>11</v>
      </c>
      <c r="I17" s="35" t="str">
        <f>_xlfn.XLOOKUP(Table1[[#This Row],[Placa VH]],'[1]VIN RENAULT'!A17:A593,'[1]VIN RENAULT'!B17:B593,"NO REGISTRA NUMERO VIN")</f>
        <v>9FB4SREB4KM241278</v>
      </c>
      <c r="J17" s="36" t="s">
        <v>769</v>
      </c>
      <c r="K17" s="38">
        <v>2019</v>
      </c>
      <c r="L17" s="36" t="s">
        <v>15</v>
      </c>
      <c r="M17" s="36" t="s">
        <v>53</v>
      </c>
      <c r="N17" s="36" t="s">
        <v>688</v>
      </c>
      <c r="O17" s="36" t="s">
        <v>726</v>
      </c>
      <c r="P17" s="36" t="s">
        <v>770</v>
      </c>
      <c r="Q17" s="36" t="s">
        <v>771</v>
      </c>
      <c r="R17" s="39">
        <v>45804.208333333299</v>
      </c>
      <c r="S17" s="36" t="s">
        <v>679</v>
      </c>
      <c r="T17" s="36" t="s">
        <v>680</v>
      </c>
      <c r="U17" s="36" t="s">
        <v>692</v>
      </c>
      <c r="V17" s="37">
        <v>43769.519699074102</v>
      </c>
    </row>
    <row r="18" spans="1:22" x14ac:dyDescent="0.25">
      <c r="A18" s="35" t="s">
        <v>772</v>
      </c>
      <c r="B18" s="36" t="s">
        <v>773</v>
      </c>
      <c r="C18" s="37">
        <v>45765.553599537001</v>
      </c>
      <c r="D18" s="36" t="s">
        <v>774</v>
      </c>
      <c r="E18" s="36" t="s">
        <v>82</v>
      </c>
      <c r="F18" s="36" t="s">
        <v>768</v>
      </c>
      <c r="G18" s="36" t="s">
        <v>9</v>
      </c>
      <c r="H18" s="36" t="s">
        <v>11</v>
      </c>
      <c r="I18" s="35" t="str">
        <f>_xlfn.XLOOKUP(Table1[[#This Row],[Placa VH]],'[1]VIN RENAULT'!A18:A594,'[1]VIN RENAULT'!B18:B594,"NO REGISTRA NUMERO VIN")</f>
        <v>9FB4SREB4KM241032</v>
      </c>
      <c r="J18" s="36" t="s">
        <v>769</v>
      </c>
      <c r="K18" s="38">
        <v>2019</v>
      </c>
      <c r="L18" s="36" t="s">
        <v>15</v>
      </c>
      <c r="M18" s="36" t="s">
        <v>775</v>
      </c>
      <c r="N18" s="36" t="s">
        <v>688</v>
      </c>
      <c r="O18" s="36" t="s">
        <v>726</v>
      </c>
      <c r="P18" s="36" t="s">
        <v>776</v>
      </c>
      <c r="Q18" s="36" t="s">
        <v>777</v>
      </c>
      <c r="R18" s="39">
        <v>45807.208333333299</v>
      </c>
      <c r="S18" s="36" t="s">
        <v>679</v>
      </c>
      <c r="T18" s="36" t="s">
        <v>680</v>
      </c>
      <c r="U18" s="36" t="s">
        <v>692</v>
      </c>
      <c r="V18" s="37">
        <v>43769.519699074102</v>
      </c>
    </row>
    <row r="19" spans="1:22" x14ac:dyDescent="0.25">
      <c r="A19" s="35" t="s">
        <v>778</v>
      </c>
      <c r="B19" s="36" t="s">
        <v>779</v>
      </c>
      <c r="C19" s="37">
        <v>45769.843368055597</v>
      </c>
      <c r="D19" s="36" t="s">
        <v>780</v>
      </c>
      <c r="E19" s="36" t="s">
        <v>781</v>
      </c>
      <c r="F19" s="36" t="s">
        <v>768</v>
      </c>
      <c r="G19" s="36" t="s">
        <v>9</v>
      </c>
      <c r="H19" s="36" t="s">
        <v>11</v>
      </c>
      <c r="I19" s="35" t="str">
        <f>_xlfn.XLOOKUP(Table1[[#This Row],[Placa VH]],'[1]VIN RENAULT'!A19:A595,'[1]VIN RENAULT'!B19:B595,"NO REGISTRA NUMERO VIN")</f>
        <v>9FB4SREB4KM241168</v>
      </c>
      <c r="J19" s="36" t="s">
        <v>769</v>
      </c>
      <c r="K19" s="38">
        <v>2019</v>
      </c>
      <c r="L19" s="36" t="s">
        <v>15</v>
      </c>
      <c r="M19" s="36" t="s">
        <v>53</v>
      </c>
      <c r="N19" s="36" t="s">
        <v>688</v>
      </c>
      <c r="O19" s="36" t="s">
        <v>726</v>
      </c>
      <c r="P19" s="36" t="s">
        <v>782</v>
      </c>
      <c r="Q19" s="36" t="s">
        <v>783</v>
      </c>
      <c r="R19" s="39">
        <v>45704.208333333299</v>
      </c>
      <c r="S19" s="36" t="s">
        <v>679</v>
      </c>
      <c r="T19" s="36" t="s">
        <v>680</v>
      </c>
      <c r="U19" s="36" t="s">
        <v>692</v>
      </c>
      <c r="V19" s="37">
        <v>43769.519699074102</v>
      </c>
    </row>
    <row r="20" spans="1:22" x14ac:dyDescent="0.25">
      <c r="A20" s="35" t="s">
        <v>784</v>
      </c>
      <c r="B20" s="36" t="s">
        <v>785</v>
      </c>
      <c r="C20" s="37">
        <v>45768.635416666701</v>
      </c>
      <c r="D20" s="36" t="s">
        <v>786</v>
      </c>
      <c r="E20" s="36" t="s">
        <v>167</v>
      </c>
      <c r="F20" s="36" t="s">
        <v>768</v>
      </c>
      <c r="G20" s="36" t="s">
        <v>9</v>
      </c>
      <c r="H20" s="36" t="s">
        <v>11</v>
      </c>
      <c r="I20" s="35" t="str">
        <f>_xlfn.XLOOKUP(Table1[[#This Row],[Placa VH]],'[1]VIN RENAULT'!A20:A596,'[1]VIN RENAULT'!B20:B596,"NO REGISTRA NUMERO VIN")</f>
        <v>9FB4SREB4KM241208</v>
      </c>
      <c r="J20" s="36" t="s">
        <v>769</v>
      </c>
      <c r="K20" s="38">
        <v>2019</v>
      </c>
      <c r="L20" s="36" t="s">
        <v>15</v>
      </c>
      <c r="M20" s="36" t="s">
        <v>53</v>
      </c>
      <c r="N20" s="36" t="s">
        <v>688</v>
      </c>
      <c r="O20" s="36" t="s">
        <v>726</v>
      </c>
      <c r="P20" s="36" t="s">
        <v>787</v>
      </c>
      <c r="Q20" s="36" t="s">
        <v>788</v>
      </c>
      <c r="R20" s="39">
        <v>45704.208333333299</v>
      </c>
      <c r="S20" s="36" t="s">
        <v>679</v>
      </c>
      <c r="T20" s="36" t="s">
        <v>680</v>
      </c>
      <c r="U20" s="36" t="s">
        <v>692</v>
      </c>
      <c r="V20" s="37">
        <v>43769.519699074102</v>
      </c>
    </row>
    <row r="21" spans="1:22" x14ac:dyDescent="0.25">
      <c r="A21" s="35" t="s">
        <v>789</v>
      </c>
      <c r="B21" s="36" t="s">
        <v>790</v>
      </c>
      <c r="C21" s="37">
        <v>45769.1340277778</v>
      </c>
      <c r="D21" s="36" t="s">
        <v>791</v>
      </c>
      <c r="E21" s="36" t="s">
        <v>85</v>
      </c>
      <c r="F21" s="36" t="s">
        <v>768</v>
      </c>
      <c r="G21" s="36" t="s">
        <v>9</v>
      </c>
      <c r="H21" s="36" t="s">
        <v>11</v>
      </c>
      <c r="I21" s="35" t="str">
        <f>_xlfn.XLOOKUP(Table1[[#This Row],[Placa VH]],'[1]VIN RENAULT'!A21:A597,'[1]VIN RENAULT'!B21:B597,"NO REGISTRA NUMERO VIN")</f>
        <v>9FB4SREB4KM277564</v>
      </c>
      <c r="J21" s="36" t="s">
        <v>769</v>
      </c>
      <c r="K21" s="38">
        <v>2019</v>
      </c>
      <c r="L21" s="36" t="s">
        <v>15</v>
      </c>
      <c r="M21" s="36" t="s">
        <v>53</v>
      </c>
      <c r="N21" s="36" t="s">
        <v>688</v>
      </c>
      <c r="O21" s="36" t="s">
        <v>726</v>
      </c>
      <c r="P21" s="36" t="s">
        <v>792</v>
      </c>
      <c r="Q21" s="36" t="s">
        <v>793</v>
      </c>
      <c r="R21" s="39">
        <v>45801.208333333299</v>
      </c>
      <c r="S21" s="36" t="s">
        <v>679</v>
      </c>
      <c r="T21" s="36" t="s">
        <v>680</v>
      </c>
      <c r="U21" s="36" t="s">
        <v>692</v>
      </c>
      <c r="V21" s="37">
        <v>43769.519699074102</v>
      </c>
    </row>
    <row r="22" spans="1:22" x14ac:dyDescent="0.25">
      <c r="A22" s="35" t="s">
        <v>794</v>
      </c>
      <c r="B22" s="36" t="s">
        <v>795</v>
      </c>
      <c r="C22" s="37">
        <v>45770.486990740697</v>
      </c>
      <c r="D22" s="36" t="s">
        <v>796</v>
      </c>
      <c r="E22" s="36" t="s">
        <v>797</v>
      </c>
      <c r="F22" s="36" t="s">
        <v>768</v>
      </c>
      <c r="G22" s="36" t="s">
        <v>9</v>
      </c>
      <c r="H22" s="36" t="s">
        <v>11</v>
      </c>
      <c r="I22" s="35" t="str">
        <f>_xlfn.XLOOKUP(Table1[[#This Row],[Placa VH]],'[1]VIN RENAULT'!A22:A598,'[1]VIN RENAULT'!B22:B598,"NO REGISTRA NUMERO VIN")</f>
        <v>9FB4SREB4KM277752</v>
      </c>
      <c r="J22" s="36" t="s">
        <v>769</v>
      </c>
      <c r="K22" s="38">
        <v>2019</v>
      </c>
      <c r="L22" s="36" t="s">
        <v>15</v>
      </c>
      <c r="M22" s="36" t="s">
        <v>53</v>
      </c>
      <c r="N22" s="36" t="s">
        <v>688</v>
      </c>
      <c r="O22" s="36" t="s">
        <v>726</v>
      </c>
      <c r="P22" s="36" t="s">
        <v>798</v>
      </c>
      <c r="Q22" s="36" t="s">
        <v>799</v>
      </c>
      <c r="R22" s="39">
        <v>45805.208333333299</v>
      </c>
      <c r="S22" s="36" t="s">
        <v>679</v>
      </c>
      <c r="T22" s="36" t="s">
        <v>680</v>
      </c>
      <c r="U22" s="36" t="s">
        <v>692</v>
      </c>
      <c r="V22" s="37">
        <v>43769.519699074102</v>
      </c>
    </row>
    <row r="23" spans="1:22" x14ac:dyDescent="0.25">
      <c r="A23" s="35" t="s">
        <v>800</v>
      </c>
      <c r="B23" s="36" t="s">
        <v>801</v>
      </c>
      <c r="C23" s="37">
        <v>45768.466979166697</v>
      </c>
      <c r="D23" s="36" t="s">
        <v>802</v>
      </c>
      <c r="E23" s="36" t="s">
        <v>28</v>
      </c>
      <c r="F23" s="36" t="s">
        <v>768</v>
      </c>
      <c r="G23" s="36" t="s">
        <v>9</v>
      </c>
      <c r="H23" s="36" t="s">
        <v>11</v>
      </c>
      <c r="I23" s="35" t="str">
        <f>_xlfn.XLOOKUP(Table1[[#This Row],[Placa VH]],'[1]VIN RENAULT'!A23:A599,'[1]VIN RENAULT'!B23:B599,"NO REGISTRA NUMERO VIN")</f>
        <v>9FB4SREB4KM277753</v>
      </c>
      <c r="J23" s="36" t="s">
        <v>769</v>
      </c>
      <c r="K23" s="38">
        <v>2019</v>
      </c>
      <c r="L23" s="36" t="s">
        <v>15</v>
      </c>
      <c r="M23" s="36" t="s">
        <v>803</v>
      </c>
      <c r="N23" s="36" t="s">
        <v>688</v>
      </c>
      <c r="O23" s="36" t="s">
        <v>726</v>
      </c>
      <c r="P23" s="36" t="s">
        <v>804</v>
      </c>
      <c r="Q23" s="36" t="s">
        <v>805</v>
      </c>
      <c r="R23" s="39">
        <v>45802.208333333299</v>
      </c>
      <c r="S23" s="36" t="s">
        <v>679</v>
      </c>
      <c r="T23" s="36" t="s">
        <v>680</v>
      </c>
      <c r="U23" s="36" t="s">
        <v>692</v>
      </c>
      <c r="V23" s="37">
        <v>43769.519699074102</v>
      </c>
    </row>
    <row r="24" spans="1:22" x14ac:dyDescent="0.25">
      <c r="A24" s="35" t="s">
        <v>806</v>
      </c>
      <c r="B24" s="36" t="s">
        <v>807</v>
      </c>
      <c r="C24" s="37">
        <v>45759.175891203697</v>
      </c>
      <c r="D24" s="36" t="s">
        <v>808</v>
      </c>
      <c r="E24" s="36" t="s">
        <v>65</v>
      </c>
      <c r="F24" s="36" t="s">
        <v>768</v>
      </c>
      <c r="G24" s="36" t="s">
        <v>9</v>
      </c>
      <c r="H24" s="36" t="s">
        <v>11</v>
      </c>
      <c r="I24" s="35" t="str">
        <f>_xlfn.XLOOKUP(Table1[[#This Row],[Placa VH]],'[1]VIN RENAULT'!A24:A600,'[1]VIN RENAULT'!B24:B600,"NO REGISTRA NUMERO VIN")</f>
        <v>9FB4SREB4KM277754</v>
      </c>
      <c r="J24" s="36" t="s">
        <v>769</v>
      </c>
      <c r="K24" s="38">
        <v>2019</v>
      </c>
      <c r="L24" s="36" t="s">
        <v>15</v>
      </c>
      <c r="M24" s="36" t="s">
        <v>53</v>
      </c>
      <c r="N24" s="36" t="s">
        <v>688</v>
      </c>
      <c r="O24" s="36" t="s">
        <v>726</v>
      </c>
      <c r="P24" s="36" t="s">
        <v>809</v>
      </c>
      <c r="Q24" s="36" t="s">
        <v>810</v>
      </c>
      <c r="R24" s="39">
        <v>45798.208333333299</v>
      </c>
      <c r="S24" s="36" t="s">
        <v>679</v>
      </c>
      <c r="T24" s="36" t="s">
        <v>680</v>
      </c>
      <c r="U24" s="36" t="s">
        <v>692</v>
      </c>
      <c r="V24" s="37">
        <v>43769.519699074102</v>
      </c>
    </row>
    <row r="25" spans="1:22" x14ac:dyDescent="0.25">
      <c r="A25" s="35" t="s">
        <v>811</v>
      </c>
      <c r="B25" s="36" t="s">
        <v>812</v>
      </c>
      <c r="C25" s="37">
        <v>45770.0715740741</v>
      </c>
      <c r="D25" s="36" t="s">
        <v>813</v>
      </c>
      <c r="E25" s="36" t="s">
        <v>86</v>
      </c>
      <c r="F25" s="36" t="s">
        <v>768</v>
      </c>
      <c r="G25" s="36" t="s">
        <v>9</v>
      </c>
      <c r="H25" s="36" t="s">
        <v>11</v>
      </c>
      <c r="I25" s="35" t="str">
        <f>_xlfn.XLOOKUP(Table1[[#This Row],[Placa VH]],'[1]VIN RENAULT'!A25:A601,'[1]VIN RENAULT'!B25:B601,"NO REGISTRA NUMERO VIN")</f>
        <v>9FB4SREB4KM277755</v>
      </c>
      <c r="J25" s="36" t="s">
        <v>769</v>
      </c>
      <c r="K25" s="38">
        <v>2019</v>
      </c>
      <c r="L25" s="36" t="s">
        <v>15</v>
      </c>
      <c r="M25" s="36" t="s">
        <v>53</v>
      </c>
      <c r="N25" s="36" t="s">
        <v>688</v>
      </c>
      <c r="O25" s="36" t="s">
        <v>726</v>
      </c>
      <c r="P25" s="36" t="s">
        <v>814</v>
      </c>
      <c r="Q25" s="36" t="s">
        <v>815</v>
      </c>
      <c r="R25" s="39">
        <v>45802.208333333299</v>
      </c>
      <c r="S25" s="36" t="s">
        <v>679</v>
      </c>
      <c r="T25" s="36" t="s">
        <v>680</v>
      </c>
      <c r="U25" s="36" t="s">
        <v>692</v>
      </c>
      <c r="V25" s="37">
        <v>43769.519699074102</v>
      </c>
    </row>
    <row r="26" spans="1:22" x14ac:dyDescent="0.25">
      <c r="A26" s="35" t="s">
        <v>816</v>
      </c>
      <c r="B26" s="36" t="s">
        <v>817</v>
      </c>
      <c r="C26" s="37">
        <v>45762.800775463002</v>
      </c>
      <c r="D26" s="36" t="s">
        <v>818</v>
      </c>
      <c r="E26" s="36" t="s">
        <v>87</v>
      </c>
      <c r="F26" s="36" t="s">
        <v>768</v>
      </c>
      <c r="G26" s="36" t="s">
        <v>9</v>
      </c>
      <c r="H26" s="36" t="s">
        <v>11</v>
      </c>
      <c r="I26" s="35" t="str">
        <f>_xlfn.XLOOKUP(Table1[[#This Row],[Placa VH]],'[1]VIN RENAULT'!A26:A602,'[1]VIN RENAULT'!B26:B602,"NO REGISTRA NUMERO VIN")</f>
        <v>9FB4SREB4KM277757</v>
      </c>
      <c r="J26" s="36" t="s">
        <v>769</v>
      </c>
      <c r="K26" s="38">
        <v>2019</v>
      </c>
      <c r="L26" s="36" t="s">
        <v>15</v>
      </c>
      <c r="M26" s="36" t="s">
        <v>53</v>
      </c>
      <c r="N26" s="36" t="s">
        <v>688</v>
      </c>
      <c r="O26" s="36" t="s">
        <v>726</v>
      </c>
      <c r="P26" s="36" t="s">
        <v>819</v>
      </c>
      <c r="Q26" s="36" t="s">
        <v>820</v>
      </c>
      <c r="R26" s="39">
        <v>45799.208333333299</v>
      </c>
      <c r="S26" s="36" t="s">
        <v>679</v>
      </c>
      <c r="T26" s="36" t="s">
        <v>680</v>
      </c>
      <c r="U26" s="36" t="s">
        <v>692</v>
      </c>
      <c r="V26" s="37">
        <v>43769.519699074102</v>
      </c>
    </row>
    <row r="27" spans="1:22" x14ac:dyDescent="0.25">
      <c r="A27" s="35" t="s">
        <v>821</v>
      </c>
      <c r="B27" s="36" t="s">
        <v>822</v>
      </c>
      <c r="C27" s="37">
        <v>45770.531006944402</v>
      </c>
      <c r="D27" s="36" t="s">
        <v>823</v>
      </c>
      <c r="E27" s="36" t="s">
        <v>824</v>
      </c>
      <c r="F27" s="36" t="s">
        <v>768</v>
      </c>
      <c r="G27" s="36" t="s">
        <v>9</v>
      </c>
      <c r="H27" s="36" t="s">
        <v>11</v>
      </c>
      <c r="I27" s="35" t="str">
        <f>_xlfn.XLOOKUP(Table1[[#This Row],[Placa VH]],'[1]VIN RENAULT'!A27:A603,'[1]VIN RENAULT'!B27:B603,"NO REGISTRA NUMERO VIN")</f>
        <v>9FB4SREB4KM277758</v>
      </c>
      <c r="J27" s="36" t="s">
        <v>769</v>
      </c>
      <c r="K27" s="38">
        <v>2019</v>
      </c>
      <c r="L27" s="36" t="s">
        <v>15</v>
      </c>
      <c r="M27" s="36" t="s">
        <v>53</v>
      </c>
      <c r="N27" s="36" t="s">
        <v>688</v>
      </c>
      <c r="O27" s="36" t="s">
        <v>726</v>
      </c>
      <c r="P27" s="36" t="s">
        <v>825</v>
      </c>
      <c r="Q27" s="36" t="s">
        <v>826</v>
      </c>
      <c r="R27" s="39">
        <v>45815.208333333299</v>
      </c>
      <c r="S27" s="36" t="s">
        <v>679</v>
      </c>
      <c r="T27" s="36" t="s">
        <v>680</v>
      </c>
      <c r="U27" s="36" t="s">
        <v>692</v>
      </c>
      <c r="V27" s="37">
        <v>43769.519699074102</v>
      </c>
    </row>
    <row r="28" spans="1:22" x14ac:dyDescent="0.25">
      <c r="A28" s="35" t="s">
        <v>827</v>
      </c>
      <c r="B28" s="36" t="s">
        <v>828</v>
      </c>
      <c r="C28" s="37">
        <v>45769.971238425896</v>
      </c>
      <c r="D28" s="36" t="s">
        <v>829</v>
      </c>
      <c r="E28" s="36" t="s">
        <v>66</v>
      </c>
      <c r="F28" s="36" t="s">
        <v>768</v>
      </c>
      <c r="G28" s="36" t="s">
        <v>9</v>
      </c>
      <c r="H28" s="36" t="s">
        <v>11</v>
      </c>
      <c r="I28" s="35" t="str">
        <f>_xlfn.XLOOKUP(Table1[[#This Row],[Placa VH]],'[1]VIN RENAULT'!A28:A604,'[1]VIN RENAULT'!B28:B604,"NO REGISTRA NUMERO VIN")</f>
        <v>9FB4SREB4KM277759</v>
      </c>
      <c r="J28" s="36" t="s">
        <v>769</v>
      </c>
      <c r="K28" s="38">
        <v>2019</v>
      </c>
      <c r="L28" s="36" t="s">
        <v>15</v>
      </c>
      <c r="M28" s="36" t="s">
        <v>53</v>
      </c>
      <c r="N28" s="36" t="s">
        <v>688</v>
      </c>
      <c r="O28" s="36" t="s">
        <v>726</v>
      </c>
      <c r="P28" s="36" t="s">
        <v>830</v>
      </c>
      <c r="Q28" s="36" t="s">
        <v>831</v>
      </c>
      <c r="R28" s="39">
        <v>45798.208333333299</v>
      </c>
      <c r="S28" s="36" t="s">
        <v>679</v>
      </c>
      <c r="T28" s="36" t="s">
        <v>680</v>
      </c>
      <c r="U28" s="36" t="s">
        <v>692</v>
      </c>
      <c r="V28" s="37">
        <v>43769.519699074102</v>
      </c>
    </row>
    <row r="29" spans="1:22" x14ac:dyDescent="0.25">
      <c r="A29" s="35" t="s">
        <v>832</v>
      </c>
      <c r="B29" s="36" t="s">
        <v>833</v>
      </c>
      <c r="C29" s="37">
        <v>45768.968368055597</v>
      </c>
      <c r="D29" s="36" t="s">
        <v>834</v>
      </c>
      <c r="E29" s="36" t="s">
        <v>88</v>
      </c>
      <c r="F29" s="36" t="s">
        <v>768</v>
      </c>
      <c r="G29" s="36" t="s">
        <v>9</v>
      </c>
      <c r="H29" s="36" t="s">
        <v>11</v>
      </c>
      <c r="I29" s="35" t="str">
        <f>_xlfn.XLOOKUP(Table1[[#This Row],[Placa VH]],'[1]VIN RENAULT'!A29:A605,'[1]VIN RENAULT'!B29:B605,"NO REGISTRA NUMERO VIN")</f>
        <v>9FB4SREB4KM277760</v>
      </c>
      <c r="J29" s="36" t="s">
        <v>769</v>
      </c>
      <c r="K29" s="38">
        <v>2019</v>
      </c>
      <c r="L29" s="36" t="s">
        <v>15</v>
      </c>
      <c r="M29" s="36" t="s">
        <v>53</v>
      </c>
      <c r="N29" s="36" t="s">
        <v>688</v>
      </c>
      <c r="O29" s="36" t="s">
        <v>726</v>
      </c>
      <c r="P29" s="36" t="s">
        <v>835</v>
      </c>
      <c r="Q29" s="36" t="s">
        <v>836</v>
      </c>
      <c r="R29" s="39">
        <v>45802.208333333299</v>
      </c>
      <c r="S29" s="36" t="s">
        <v>679</v>
      </c>
      <c r="T29" s="36" t="s">
        <v>680</v>
      </c>
      <c r="U29" s="36" t="s">
        <v>692</v>
      </c>
      <c r="V29" s="37">
        <v>43769.519699074102</v>
      </c>
    </row>
    <row r="30" spans="1:22" x14ac:dyDescent="0.25">
      <c r="A30" s="35" t="s">
        <v>837</v>
      </c>
      <c r="B30" s="36" t="s">
        <v>838</v>
      </c>
      <c r="C30" s="37">
        <v>45770.8221990741</v>
      </c>
      <c r="D30" s="36" t="s">
        <v>839</v>
      </c>
      <c r="E30" s="36" t="s">
        <v>840</v>
      </c>
      <c r="F30" s="36" t="s">
        <v>768</v>
      </c>
      <c r="G30" s="36" t="s">
        <v>9</v>
      </c>
      <c r="H30" s="36" t="s">
        <v>11</v>
      </c>
      <c r="I30" s="35" t="str">
        <f>_xlfn.XLOOKUP(Table1[[#This Row],[Placa VH]],'[1]VIN RENAULT'!A30:A606,'[1]VIN RENAULT'!B30:B606,"NO REGISTRA NUMERO VIN")</f>
        <v>9FB4SREB4KM277761</v>
      </c>
      <c r="J30" s="36" t="s">
        <v>769</v>
      </c>
      <c r="K30" s="38">
        <v>2019</v>
      </c>
      <c r="L30" s="36" t="s">
        <v>15</v>
      </c>
      <c r="M30" s="36" t="s">
        <v>53</v>
      </c>
      <c r="N30" s="36" t="s">
        <v>688</v>
      </c>
      <c r="O30" s="36" t="s">
        <v>726</v>
      </c>
      <c r="P30" s="36" t="s">
        <v>841</v>
      </c>
      <c r="Q30" s="36" t="s">
        <v>842</v>
      </c>
      <c r="R30" s="39">
        <v>45704.208333333299</v>
      </c>
      <c r="S30" s="36" t="s">
        <v>679</v>
      </c>
      <c r="T30" s="36" t="s">
        <v>680</v>
      </c>
      <c r="U30" s="36" t="s">
        <v>692</v>
      </c>
      <c r="V30" s="37">
        <v>43769.519710648201</v>
      </c>
    </row>
    <row r="31" spans="1:22" x14ac:dyDescent="0.25">
      <c r="A31" s="35" t="s">
        <v>843</v>
      </c>
      <c r="B31" s="36" t="s">
        <v>844</v>
      </c>
      <c r="C31" s="37">
        <v>45770.027824074103</v>
      </c>
      <c r="D31" s="36" t="s">
        <v>845</v>
      </c>
      <c r="E31" s="36" t="s">
        <v>846</v>
      </c>
      <c r="F31" s="36" t="s">
        <v>768</v>
      </c>
      <c r="G31" s="36" t="s">
        <v>9</v>
      </c>
      <c r="H31" s="36" t="s">
        <v>11</v>
      </c>
      <c r="I31" s="35" t="str">
        <f>_xlfn.XLOOKUP(Table1[[#This Row],[Placa VH]],'[1]VIN RENAULT'!A31:A607,'[1]VIN RENAULT'!B31:B607,"NO REGISTRA NUMERO VIN")</f>
        <v>9FB4SREB4KM277764</v>
      </c>
      <c r="J31" s="36" t="s">
        <v>769</v>
      </c>
      <c r="K31" s="38">
        <v>2019</v>
      </c>
      <c r="L31" s="36" t="s">
        <v>15</v>
      </c>
      <c r="M31" s="36" t="s">
        <v>53</v>
      </c>
      <c r="N31" s="36" t="s">
        <v>688</v>
      </c>
      <c r="O31" s="36" t="s">
        <v>726</v>
      </c>
      <c r="P31" s="36" t="s">
        <v>847</v>
      </c>
      <c r="Q31" s="36" t="s">
        <v>848</v>
      </c>
      <c r="R31" s="39">
        <v>45703.208333333299</v>
      </c>
      <c r="S31" s="36" t="s">
        <v>679</v>
      </c>
      <c r="T31" s="36" t="s">
        <v>680</v>
      </c>
      <c r="U31" s="36" t="s">
        <v>692</v>
      </c>
      <c r="V31" s="37">
        <v>43769.519710648201</v>
      </c>
    </row>
    <row r="32" spans="1:22" x14ac:dyDescent="0.25">
      <c r="A32" s="35" t="s">
        <v>849</v>
      </c>
      <c r="B32" s="36" t="s">
        <v>850</v>
      </c>
      <c r="C32" s="37">
        <v>45770.736180555599</v>
      </c>
      <c r="D32" s="36" t="s">
        <v>851</v>
      </c>
      <c r="E32" s="36" t="s">
        <v>852</v>
      </c>
      <c r="F32" s="36" t="s">
        <v>768</v>
      </c>
      <c r="G32" s="36" t="s">
        <v>9</v>
      </c>
      <c r="H32" s="36" t="s">
        <v>11</v>
      </c>
      <c r="I32" s="35" t="str">
        <f>_xlfn.XLOOKUP(Table1[[#This Row],[Placa VH]],'[1]VIN RENAULT'!A32:A608,'[1]VIN RENAULT'!B32:B608,"NO REGISTRA NUMERO VIN")</f>
        <v>9FB4SREB4KM277635</v>
      </c>
      <c r="J32" s="36" t="s">
        <v>769</v>
      </c>
      <c r="K32" s="38">
        <v>2019</v>
      </c>
      <c r="L32" s="36" t="s">
        <v>15</v>
      </c>
      <c r="M32" s="36" t="s">
        <v>53</v>
      </c>
      <c r="N32" s="36" t="s">
        <v>688</v>
      </c>
      <c r="O32" s="36" t="s">
        <v>726</v>
      </c>
      <c r="P32" s="36" t="s">
        <v>853</v>
      </c>
      <c r="Q32" s="36" t="s">
        <v>854</v>
      </c>
      <c r="R32" s="39">
        <v>45610.208333333299</v>
      </c>
      <c r="S32" s="36" t="s">
        <v>679</v>
      </c>
      <c r="T32" s="36" t="s">
        <v>680</v>
      </c>
      <c r="U32" s="36" t="s">
        <v>692</v>
      </c>
      <c r="V32" s="37">
        <v>43769.519710648201</v>
      </c>
    </row>
    <row r="33" spans="1:22" x14ac:dyDescent="0.25">
      <c r="A33" s="35" t="s">
        <v>855</v>
      </c>
      <c r="B33" s="36" t="s">
        <v>856</v>
      </c>
      <c r="C33" s="37">
        <v>45769.986469907402</v>
      </c>
      <c r="D33" s="36" t="s">
        <v>857</v>
      </c>
      <c r="E33" s="36" t="s">
        <v>25</v>
      </c>
      <c r="F33" s="36" t="s">
        <v>768</v>
      </c>
      <c r="G33" s="36" t="s">
        <v>9</v>
      </c>
      <c r="H33" s="36" t="s">
        <v>11</v>
      </c>
      <c r="I33" s="35" t="str">
        <f>_xlfn.XLOOKUP(Table1[[#This Row],[Placa VH]],'[1]VIN RENAULT'!A33:A609,'[1]VIN RENAULT'!B33:B609,"NO REGISTRA NUMERO VIN")</f>
        <v>9FB4SREB4KM277765</v>
      </c>
      <c r="J33" s="36" t="s">
        <v>769</v>
      </c>
      <c r="K33" s="38">
        <v>2019</v>
      </c>
      <c r="L33" s="36" t="s">
        <v>15</v>
      </c>
      <c r="M33" s="36" t="s">
        <v>53</v>
      </c>
      <c r="N33" s="36" t="s">
        <v>688</v>
      </c>
      <c r="O33" s="36" t="s">
        <v>726</v>
      </c>
      <c r="P33" s="36" t="s">
        <v>858</v>
      </c>
      <c r="Q33" s="36" t="s">
        <v>859</v>
      </c>
      <c r="R33" s="39">
        <v>45801.208333333299</v>
      </c>
      <c r="S33" s="36" t="s">
        <v>679</v>
      </c>
      <c r="T33" s="36" t="s">
        <v>680</v>
      </c>
      <c r="U33" s="36" t="s">
        <v>692</v>
      </c>
      <c r="V33" s="37">
        <v>43769.519710648201</v>
      </c>
    </row>
    <row r="34" spans="1:22" x14ac:dyDescent="0.25">
      <c r="A34" s="35" t="s">
        <v>860</v>
      </c>
      <c r="B34" s="36" t="s">
        <v>861</v>
      </c>
      <c r="C34" s="37">
        <v>45766.967187499999</v>
      </c>
      <c r="D34" s="36" t="s">
        <v>862</v>
      </c>
      <c r="E34" s="36" t="s">
        <v>81</v>
      </c>
      <c r="F34" s="36" t="s">
        <v>768</v>
      </c>
      <c r="G34" s="36" t="s">
        <v>9</v>
      </c>
      <c r="H34" s="36" t="s">
        <v>11</v>
      </c>
      <c r="I34" s="35" t="str">
        <f>_xlfn.XLOOKUP(Table1[[#This Row],[Placa VH]],'[1]VIN RENAULT'!A34:A610,'[1]VIN RENAULT'!B34:B610,"NO REGISTRA NUMERO VIN")</f>
        <v>9FB4SREB4KM277766</v>
      </c>
      <c r="J34" s="36" t="s">
        <v>769</v>
      </c>
      <c r="K34" s="38">
        <v>2019</v>
      </c>
      <c r="L34" s="36" t="s">
        <v>15</v>
      </c>
      <c r="M34" s="36" t="s">
        <v>53</v>
      </c>
      <c r="N34" s="36" t="s">
        <v>688</v>
      </c>
      <c r="O34" s="36" t="s">
        <v>726</v>
      </c>
      <c r="P34" s="36" t="s">
        <v>863</v>
      </c>
      <c r="Q34" s="36" t="s">
        <v>864</v>
      </c>
      <c r="R34" s="39">
        <v>45804.208333333299</v>
      </c>
      <c r="S34" s="36" t="s">
        <v>679</v>
      </c>
      <c r="T34" s="36" t="s">
        <v>680</v>
      </c>
      <c r="U34" s="36" t="s">
        <v>692</v>
      </c>
      <c r="V34" s="37">
        <v>43769.519710648201</v>
      </c>
    </row>
    <row r="35" spans="1:22" x14ac:dyDescent="0.25">
      <c r="A35" s="35" t="s">
        <v>865</v>
      </c>
      <c r="B35" s="36" t="s">
        <v>866</v>
      </c>
      <c r="C35" s="37">
        <v>45767.6338888889</v>
      </c>
      <c r="D35" s="36" t="s">
        <v>867</v>
      </c>
      <c r="E35" s="36" t="s">
        <v>868</v>
      </c>
      <c r="F35" s="36" t="s">
        <v>768</v>
      </c>
      <c r="G35" s="36" t="s">
        <v>9</v>
      </c>
      <c r="H35" s="36" t="s">
        <v>11</v>
      </c>
      <c r="I35" s="35" t="str">
        <f>_xlfn.XLOOKUP(Table1[[#This Row],[Placa VH]],'[1]VIN RENAULT'!A35:A611,'[1]VIN RENAULT'!B35:B611,"NO REGISTRA NUMERO VIN")</f>
        <v>9FB4SREB4KM277767</v>
      </c>
      <c r="J35" s="36" t="s">
        <v>769</v>
      </c>
      <c r="K35" s="38">
        <v>2019</v>
      </c>
      <c r="L35" s="36" t="s">
        <v>15</v>
      </c>
      <c r="M35" s="36" t="s">
        <v>53</v>
      </c>
      <c r="N35" s="36" t="s">
        <v>688</v>
      </c>
      <c r="O35" s="36" t="s">
        <v>726</v>
      </c>
      <c r="P35" s="36" t="s">
        <v>869</v>
      </c>
      <c r="Q35" s="36" t="s">
        <v>870</v>
      </c>
      <c r="R35" s="39">
        <v>45704.208333333299</v>
      </c>
      <c r="S35" s="36" t="s">
        <v>679</v>
      </c>
      <c r="T35" s="36" t="s">
        <v>680</v>
      </c>
      <c r="U35" s="36" t="s">
        <v>692</v>
      </c>
      <c r="V35" s="37">
        <v>43769.519710648201</v>
      </c>
    </row>
    <row r="36" spans="1:22" x14ac:dyDescent="0.25">
      <c r="A36" s="35" t="s">
        <v>871</v>
      </c>
      <c r="B36" s="36" t="s">
        <v>872</v>
      </c>
      <c r="C36" s="37">
        <v>45769.884085648097</v>
      </c>
      <c r="D36" s="36" t="s">
        <v>873</v>
      </c>
      <c r="E36" s="36" t="s">
        <v>79</v>
      </c>
      <c r="F36" s="36" t="s">
        <v>768</v>
      </c>
      <c r="G36" s="36" t="s">
        <v>9</v>
      </c>
      <c r="H36" s="36" t="s">
        <v>11</v>
      </c>
      <c r="I36" s="35" t="str">
        <f>_xlfn.XLOOKUP(Table1[[#This Row],[Placa VH]],'[1]VIN RENAULT'!A36:A612,'[1]VIN RENAULT'!B36:B612,"NO REGISTRA NUMERO VIN")</f>
        <v>9FB4SREB4KM277768</v>
      </c>
      <c r="J36" s="36" t="s">
        <v>769</v>
      </c>
      <c r="K36" s="38">
        <v>2019</v>
      </c>
      <c r="L36" s="36" t="s">
        <v>15</v>
      </c>
      <c r="M36" s="36" t="s">
        <v>53</v>
      </c>
      <c r="N36" s="36" t="s">
        <v>688</v>
      </c>
      <c r="O36" s="36" t="s">
        <v>726</v>
      </c>
      <c r="P36" s="36" t="s">
        <v>874</v>
      </c>
      <c r="Q36" s="36" t="s">
        <v>875</v>
      </c>
      <c r="R36" s="39">
        <v>45801.208333333299</v>
      </c>
      <c r="S36" s="36" t="s">
        <v>679</v>
      </c>
      <c r="T36" s="36" t="s">
        <v>680</v>
      </c>
      <c r="U36" s="36" t="s">
        <v>692</v>
      </c>
      <c r="V36" s="37">
        <v>43769.519699074102</v>
      </c>
    </row>
    <row r="37" spans="1:22" x14ac:dyDescent="0.25">
      <c r="A37" s="35" t="s">
        <v>876</v>
      </c>
      <c r="B37" s="36" t="s">
        <v>877</v>
      </c>
      <c r="C37" s="37">
        <v>45764.6335763889</v>
      </c>
      <c r="D37" s="36" t="s">
        <v>878</v>
      </c>
      <c r="E37" s="36" t="s">
        <v>44</v>
      </c>
      <c r="F37" s="36" t="s">
        <v>768</v>
      </c>
      <c r="G37" s="36" t="s">
        <v>9</v>
      </c>
      <c r="H37" s="36" t="s">
        <v>11</v>
      </c>
      <c r="I37" s="35" t="str">
        <f>_xlfn.XLOOKUP(Table1[[#This Row],[Placa VH]],'[1]VIN RENAULT'!A37:A613,'[1]VIN RENAULT'!B37:B613,"NO REGISTRA NUMERO VIN")</f>
        <v>9FB4SREB4KM277769</v>
      </c>
      <c r="J37" s="36" t="s">
        <v>769</v>
      </c>
      <c r="K37" s="38">
        <v>2019</v>
      </c>
      <c r="L37" s="36" t="s">
        <v>15</v>
      </c>
      <c r="M37" s="36" t="s">
        <v>46</v>
      </c>
      <c r="N37" s="36" t="s">
        <v>688</v>
      </c>
      <c r="O37" s="36" t="s">
        <v>726</v>
      </c>
      <c r="P37" s="36" t="s">
        <v>879</v>
      </c>
      <c r="Q37" s="36" t="s">
        <v>880</v>
      </c>
      <c r="R37" s="39">
        <v>45800.208333333299</v>
      </c>
      <c r="S37" s="36" t="s">
        <v>679</v>
      </c>
      <c r="T37" s="36" t="s">
        <v>680</v>
      </c>
      <c r="U37" s="36" t="s">
        <v>692</v>
      </c>
      <c r="V37" s="37">
        <v>43769.519710648201</v>
      </c>
    </row>
    <row r="38" spans="1:22" x14ac:dyDescent="0.25">
      <c r="A38" s="35" t="s">
        <v>881</v>
      </c>
      <c r="B38" s="36" t="s">
        <v>882</v>
      </c>
      <c r="C38" s="37">
        <v>45765.553136574097</v>
      </c>
      <c r="D38" s="36" t="s">
        <v>883</v>
      </c>
      <c r="E38" s="36" t="s">
        <v>90</v>
      </c>
      <c r="F38" s="36" t="s">
        <v>768</v>
      </c>
      <c r="G38" s="36" t="s">
        <v>9</v>
      </c>
      <c r="H38" s="36" t="s">
        <v>11</v>
      </c>
      <c r="I38" s="35" t="str">
        <f>_xlfn.XLOOKUP(Table1[[#This Row],[Placa VH]],'[1]VIN RENAULT'!A38:A614,'[1]VIN RENAULT'!B38:B614,"NO REGISTRA NUMERO VIN")</f>
        <v>9FB4SREB4KM277770</v>
      </c>
      <c r="J38" s="36" t="s">
        <v>769</v>
      </c>
      <c r="K38" s="38">
        <v>2019</v>
      </c>
      <c r="L38" s="36" t="s">
        <v>15</v>
      </c>
      <c r="M38" s="36" t="s">
        <v>53</v>
      </c>
      <c r="N38" s="36" t="s">
        <v>688</v>
      </c>
      <c r="O38" s="36" t="s">
        <v>726</v>
      </c>
      <c r="P38" s="36" t="s">
        <v>884</v>
      </c>
      <c r="Q38" s="36" t="s">
        <v>885</v>
      </c>
      <c r="R38" s="39">
        <v>45805.208333333299</v>
      </c>
      <c r="S38" s="36" t="s">
        <v>679</v>
      </c>
      <c r="T38" s="36" t="s">
        <v>680</v>
      </c>
      <c r="U38" s="36" t="s">
        <v>692</v>
      </c>
      <c r="V38" s="37">
        <v>43769.519710648201</v>
      </c>
    </row>
    <row r="39" spans="1:22" x14ac:dyDescent="0.25">
      <c r="A39" s="35" t="s">
        <v>886</v>
      </c>
      <c r="B39" s="36" t="s">
        <v>887</v>
      </c>
      <c r="C39" s="37">
        <v>45769.596932870401</v>
      </c>
      <c r="D39" s="36" t="s">
        <v>888</v>
      </c>
      <c r="E39" s="36" t="s">
        <v>889</v>
      </c>
      <c r="F39" s="36" t="s">
        <v>768</v>
      </c>
      <c r="G39" s="36" t="s">
        <v>9</v>
      </c>
      <c r="H39" s="36" t="s">
        <v>11</v>
      </c>
      <c r="I39" s="35" t="str">
        <f>_xlfn.XLOOKUP(Table1[[#This Row],[Placa VH]],'[1]VIN RENAULT'!A39:A615,'[1]VIN RENAULT'!B39:B615,"NO REGISTRA NUMERO VIN")</f>
        <v>9FB4SREB4KM277771</v>
      </c>
      <c r="J39" s="36" t="s">
        <v>769</v>
      </c>
      <c r="K39" s="38">
        <v>2019</v>
      </c>
      <c r="L39" s="36" t="s">
        <v>15</v>
      </c>
      <c r="M39" s="36" t="s">
        <v>53</v>
      </c>
      <c r="N39" s="36" t="s">
        <v>688</v>
      </c>
      <c r="O39" s="36" t="s">
        <v>726</v>
      </c>
      <c r="P39" s="36" t="s">
        <v>890</v>
      </c>
      <c r="Q39" s="36" t="s">
        <v>891</v>
      </c>
      <c r="R39" s="39">
        <v>45805.208333333299</v>
      </c>
      <c r="S39" s="36" t="s">
        <v>679</v>
      </c>
      <c r="T39" s="36" t="s">
        <v>680</v>
      </c>
      <c r="U39" s="36" t="s">
        <v>692</v>
      </c>
      <c r="V39" s="37">
        <v>43769.519710648201</v>
      </c>
    </row>
    <row r="40" spans="1:22" x14ac:dyDescent="0.25">
      <c r="A40" s="35" t="s">
        <v>892</v>
      </c>
      <c r="B40" s="36" t="s">
        <v>893</v>
      </c>
      <c r="C40" s="37">
        <v>45765.636805555601</v>
      </c>
      <c r="D40" s="36" t="s">
        <v>894</v>
      </c>
      <c r="E40" s="36" t="s">
        <v>64</v>
      </c>
      <c r="F40" s="36" t="s">
        <v>768</v>
      </c>
      <c r="G40" s="36" t="s">
        <v>9</v>
      </c>
      <c r="H40" s="36" t="s">
        <v>11</v>
      </c>
      <c r="I40" s="35" t="str">
        <f>_xlfn.XLOOKUP(Table1[[#This Row],[Placa VH]],'[1]VIN RENAULT'!A40:A616,'[1]VIN RENAULT'!B40:B616,"NO REGISTRA NUMERO VIN")</f>
        <v>9FB4SREB4KM277784</v>
      </c>
      <c r="J40" s="36" t="s">
        <v>769</v>
      </c>
      <c r="K40" s="38">
        <v>2019</v>
      </c>
      <c r="L40" s="36" t="s">
        <v>15</v>
      </c>
      <c r="M40" s="36" t="s">
        <v>53</v>
      </c>
      <c r="N40" s="36" t="s">
        <v>688</v>
      </c>
      <c r="O40" s="36" t="s">
        <v>726</v>
      </c>
      <c r="P40" s="36" t="s">
        <v>895</v>
      </c>
      <c r="Q40" s="36" t="s">
        <v>896</v>
      </c>
      <c r="R40" s="39">
        <v>45798.208333333299</v>
      </c>
      <c r="S40" s="36" t="s">
        <v>679</v>
      </c>
      <c r="T40" s="36" t="s">
        <v>680</v>
      </c>
      <c r="U40" s="36" t="s">
        <v>692</v>
      </c>
      <c r="V40" s="37">
        <v>43769.519710648201</v>
      </c>
    </row>
    <row r="41" spans="1:22" x14ac:dyDescent="0.25">
      <c r="A41" s="35" t="s">
        <v>897</v>
      </c>
      <c r="B41" s="36" t="s">
        <v>898</v>
      </c>
      <c r="C41" s="37">
        <v>45769.842037037</v>
      </c>
      <c r="D41" s="36" t="s">
        <v>899</v>
      </c>
      <c r="E41" s="36" t="s">
        <v>67</v>
      </c>
      <c r="F41" s="36" t="s">
        <v>768</v>
      </c>
      <c r="G41" s="36" t="s">
        <v>9</v>
      </c>
      <c r="H41" s="36" t="s">
        <v>11</v>
      </c>
      <c r="I41" s="35" t="str">
        <f>_xlfn.XLOOKUP(Table1[[#This Row],[Placa VH]],'[1]VIN RENAULT'!A41:A617,'[1]VIN RENAULT'!B41:B617,"NO REGISTRA NUMERO VIN")</f>
        <v>9FB4SREB4KM277786</v>
      </c>
      <c r="J41" s="36" t="s">
        <v>769</v>
      </c>
      <c r="K41" s="38">
        <v>2019</v>
      </c>
      <c r="L41" s="36" t="s">
        <v>15</v>
      </c>
      <c r="M41" s="36" t="s">
        <v>53</v>
      </c>
      <c r="N41" s="36" t="s">
        <v>688</v>
      </c>
      <c r="O41" s="36" t="s">
        <v>726</v>
      </c>
      <c r="P41" s="36" t="s">
        <v>900</v>
      </c>
      <c r="Q41" s="36" t="s">
        <v>901</v>
      </c>
      <c r="R41" s="39">
        <v>45798.208333333299</v>
      </c>
      <c r="S41" s="36" t="s">
        <v>679</v>
      </c>
      <c r="T41" s="36" t="s">
        <v>680</v>
      </c>
      <c r="U41" s="36" t="s">
        <v>692</v>
      </c>
      <c r="V41" s="37">
        <v>43769.519710648201</v>
      </c>
    </row>
    <row r="42" spans="1:22" x14ac:dyDescent="0.25">
      <c r="A42" s="35" t="s">
        <v>902</v>
      </c>
      <c r="B42" s="36" t="s">
        <v>903</v>
      </c>
      <c r="C42" s="37">
        <v>45769.634375000001</v>
      </c>
      <c r="D42" s="36" t="s">
        <v>904</v>
      </c>
      <c r="E42" s="36" t="s">
        <v>136</v>
      </c>
      <c r="F42" s="36" t="s">
        <v>768</v>
      </c>
      <c r="G42" s="36" t="s">
        <v>9</v>
      </c>
      <c r="H42" s="36" t="s">
        <v>11</v>
      </c>
      <c r="I42" s="35" t="str">
        <f>_xlfn.XLOOKUP(Table1[[#This Row],[Placa VH]],'[1]VIN RENAULT'!A42:A618,'[1]VIN RENAULT'!B42:B618,"NO REGISTRA NUMERO VIN")</f>
        <v>9FB4SREB4KM277787</v>
      </c>
      <c r="J42" s="36" t="s">
        <v>769</v>
      </c>
      <c r="K42" s="38">
        <v>2019</v>
      </c>
      <c r="L42" s="36" t="s">
        <v>15</v>
      </c>
      <c r="M42" s="36" t="s">
        <v>53</v>
      </c>
      <c r="N42" s="36" t="s">
        <v>688</v>
      </c>
      <c r="O42" s="36" t="s">
        <v>726</v>
      </c>
      <c r="P42" s="36" t="s">
        <v>905</v>
      </c>
      <c r="Q42" s="36" t="s">
        <v>906</v>
      </c>
      <c r="R42" s="39">
        <v>45799.208333333299</v>
      </c>
      <c r="S42" s="36" t="s">
        <v>679</v>
      </c>
      <c r="T42" s="36" t="s">
        <v>680</v>
      </c>
      <c r="U42" s="36" t="s">
        <v>692</v>
      </c>
      <c r="V42" s="37">
        <v>43769.519710648201</v>
      </c>
    </row>
    <row r="43" spans="1:22" x14ac:dyDescent="0.25">
      <c r="A43" s="35" t="s">
        <v>907</v>
      </c>
      <c r="B43" s="36" t="s">
        <v>908</v>
      </c>
      <c r="C43" s="37">
        <v>45769.509108796301</v>
      </c>
      <c r="D43" s="36" t="s">
        <v>909</v>
      </c>
      <c r="E43" s="36" t="s">
        <v>80</v>
      </c>
      <c r="F43" s="36" t="s">
        <v>768</v>
      </c>
      <c r="G43" s="36" t="s">
        <v>9</v>
      </c>
      <c r="H43" s="36" t="s">
        <v>11</v>
      </c>
      <c r="I43" s="35" t="str">
        <f>_xlfn.XLOOKUP(Table1[[#This Row],[Placa VH]],'[1]VIN RENAULT'!A43:A619,'[1]VIN RENAULT'!B43:B619,"NO REGISTRA NUMERO VIN")</f>
        <v>9FB4SREB4KM277788</v>
      </c>
      <c r="J43" s="36" t="s">
        <v>769</v>
      </c>
      <c r="K43" s="38">
        <v>2019</v>
      </c>
      <c r="L43" s="36" t="s">
        <v>15</v>
      </c>
      <c r="M43" s="36" t="s">
        <v>53</v>
      </c>
      <c r="N43" s="36" t="s">
        <v>688</v>
      </c>
      <c r="O43" s="36" t="s">
        <v>726</v>
      </c>
      <c r="P43" s="36" t="s">
        <v>910</v>
      </c>
      <c r="Q43" s="36" t="s">
        <v>911</v>
      </c>
      <c r="R43" s="39">
        <v>45802.208333333299</v>
      </c>
      <c r="S43" s="36" t="s">
        <v>679</v>
      </c>
      <c r="T43" s="36" t="s">
        <v>680</v>
      </c>
      <c r="U43" s="36" t="s">
        <v>692</v>
      </c>
      <c r="V43" s="37">
        <v>43769.519710648201</v>
      </c>
    </row>
    <row r="44" spans="1:22" x14ac:dyDescent="0.25">
      <c r="A44" s="35" t="s">
        <v>912</v>
      </c>
      <c r="B44" s="36" t="s">
        <v>913</v>
      </c>
      <c r="C44" s="37">
        <v>45770.195277777799</v>
      </c>
      <c r="D44" s="36" t="s">
        <v>914</v>
      </c>
      <c r="E44" s="36" t="s">
        <v>91</v>
      </c>
      <c r="F44" s="36" t="s">
        <v>768</v>
      </c>
      <c r="G44" s="36" t="s">
        <v>9</v>
      </c>
      <c r="H44" s="36" t="s">
        <v>11</v>
      </c>
      <c r="I44" s="35" t="str">
        <f>_xlfn.XLOOKUP(Table1[[#This Row],[Placa VH]],'[1]VIN RENAULT'!A44:A620,'[1]VIN RENAULT'!B44:B620,"NO REGISTRA NUMERO VIN")</f>
        <v>9FB4SREB4KM277789</v>
      </c>
      <c r="J44" s="36" t="s">
        <v>769</v>
      </c>
      <c r="K44" s="38">
        <v>2019</v>
      </c>
      <c r="L44" s="36" t="s">
        <v>15</v>
      </c>
      <c r="M44" s="36" t="s">
        <v>53</v>
      </c>
      <c r="N44" s="36" t="s">
        <v>688</v>
      </c>
      <c r="O44" s="36" t="s">
        <v>726</v>
      </c>
      <c r="P44" s="36" t="s">
        <v>915</v>
      </c>
      <c r="Q44" s="36" t="s">
        <v>916</v>
      </c>
      <c r="R44" s="39">
        <v>45806.208333333299</v>
      </c>
      <c r="S44" s="36" t="s">
        <v>679</v>
      </c>
      <c r="T44" s="36" t="s">
        <v>680</v>
      </c>
      <c r="U44" s="36" t="s">
        <v>692</v>
      </c>
      <c r="V44" s="37">
        <v>43769.519710648201</v>
      </c>
    </row>
    <row r="45" spans="1:22" x14ac:dyDescent="0.25">
      <c r="A45" s="35" t="s">
        <v>917</v>
      </c>
      <c r="B45" s="36" t="s">
        <v>918</v>
      </c>
      <c r="C45" s="37">
        <v>45770.0708101852</v>
      </c>
      <c r="D45" s="36" t="s">
        <v>919</v>
      </c>
      <c r="E45" s="36" t="s">
        <v>920</v>
      </c>
      <c r="F45" s="36" t="s">
        <v>768</v>
      </c>
      <c r="G45" s="36" t="s">
        <v>9</v>
      </c>
      <c r="H45" s="36" t="s">
        <v>11</v>
      </c>
      <c r="I45" s="35" t="str">
        <f>_xlfn.XLOOKUP(Table1[[#This Row],[Placa VH]],'[1]VIN RENAULT'!A45:A621,'[1]VIN RENAULT'!B45:B621,"NO REGISTRA NUMERO VIN")</f>
        <v>9FB4SREB4KM277790</v>
      </c>
      <c r="J45" s="36" t="s">
        <v>769</v>
      </c>
      <c r="K45" s="38">
        <v>2019</v>
      </c>
      <c r="L45" s="36" t="s">
        <v>15</v>
      </c>
      <c r="M45" s="36" t="s">
        <v>53</v>
      </c>
      <c r="N45" s="36" t="s">
        <v>688</v>
      </c>
      <c r="O45" s="36" t="s">
        <v>726</v>
      </c>
      <c r="P45" s="36" t="s">
        <v>921</v>
      </c>
      <c r="Q45" s="36" t="s">
        <v>922</v>
      </c>
      <c r="R45" s="39">
        <v>45703.208333333299</v>
      </c>
      <c r="S45" s="36" t="s">
        <v>679</v>
      </c>
      <c r="T45" s="36" t="s">
        <v>680</v>
      </c>
      <c r="U45" s="36" t="s">
        <v>692</v>
      </c>
      <c r="V45" s="37">
        <v>43769.519710648201</v>
      </c>
    </row>
    <row r="46" spans="1:22" x14ac:dyDescent="0.25">
      <c r="A46" s="35" t="s">
        <v>923</v>
      </c>
      <c r="B46" s="36" t="s">
        <v>924</v>
      </c>
      <c r="C46" s="37">
        <v>45767.967233796298</v>
      </c>
      <c r="D46" s="36" t="s">
        <v>925</v>
      </c>
      <c r="E46" s="36" t="s">
        <v>108</v>
      </c>
      <c r="F46" s="36" t="s">
        <v>768</v>
      </c>
      <c r="G46" s="36" t="s">
        <v>9</v>
      </c>
      <c r="H46" s="36" t="s">
        <v>11</v>
      </c>
      <c r="I46" s="35" t="str">
        <f>_xlfn.XLOOKUP(Table1[[#This Row],[Placa VH]],'[1]VIN RENAULT'!A46:A622,'[1]VIN RENAULT'!B46:B622,"NO REGISTRA NUMERO VIN")</f>
        <v>9FB4SREB4KM277791</v>
      </c>
      <c r="J46" s="36" t="s">
        <v>769</v>
      </c>
      <c r="K46" s="38">
        <v>2019</v>
      </c>
      <c r="L46" s="36" t="s">
        <v>15</v>
      </c>
      <c r="M46" s="36" t="s">
        <v>53</v>
      </c>
      <c r="N46" s="36" t="s">
        <v>688</v>
      </c>
      <c r="O46" s="36" t="s">
        <v>726</v>
      </c>
      <c r="P46" s="36" t="s">
        <v>926</v>
      </c>
      <c r="Q46" s="36" t="s">
        <v>927</v>
      </c>
      <c r="R46" s="39">
        <v>45801.208333333299</v>
      </c>
      <c r="S46" s="36" t="s">
        <v>679</v>
      </c>
      <c r="T46" s="36" t="s">
        <v>680</v>
      </c>
      <c r="U46" s="36" t="s">
        <v>692</v>
      </c>
      <c r="V46" s="37">
        <v>43769.519710648201</v>
      </c>
    </row>
    <row r="47" spans="1:22" x14ac:dyDescent="0.25">
      <c r="A47" s="35" t="s">
        <v>928</v>
      </c>
      <c r="B47" s="36" t="s">
        <v>929</v>
      </c>
      <c r="C47" s="37">
        <v>45770.4457175926</v>
      </c>
      <c r="D47" s="36" t="s">
        <v>930</v>
      </c>
      <c r="E47" s="36" t="s">
        <v>931</v>
      </c>
      <c r="F47" s="36" t="s">
        <v>768</v>
      </c>
      <c r="G47" s="36" t="s">
        <v>9</v>
      </c>
      <c r="H47" s="36" t="s">
        <v>11</v>
      </c>
      <c r="I47" s="35" t="str">
        <f>_xlfn.XLOOKUP(Table1[[#This Row],[Placa VH]],'[1]VIN RENAULT'!A47:A623,'[1]VIN RENAULT'!B47:B623,"NO REGISTRA NUMERO VIN")</f>
        <v>9FB4SREB4KM277772</v>
      </c>
      <c r="J47" s="36" t="s">
        <v>769</v>
      </c>
      <c r="K47" s="38">
        <v>2019</v>
      </c>
      <c r="L47" s="36" t="s">
        <v>15</v>
      </c>
      <c r="M47" s="36" t="s">
        <v>53</v>
      </c>
      <c r="N47" s="36" t="s">
        <v>688</v>
      </c>
      <c r="O47" s="36" t="s">
        <v>726</v>
      </c>
      <c r="P47" s="36" t="s">
        <v>932</v>
      </c>
      <c r="Q47" s="36" t="s">
        <v>933</v>
      </c>
      <c r="R47" s="39">
        <v>45869.208333333299</v>
      </c>
      <c r="S47" s="36" t="s">
        <v>679</v>
      </c>
      <c r="T47" s="36" t="s">
        <v>680</v>
      </c>
      <c r="U47" s="36" t="s">
        <v>692</v>
      </c>
      <c r="V47" s="37">
        <v>43769.519699074102</v>
      </c>
    </row>
    <row r="48" spans="1:22" x14ac:dyDescent="0.25">
      <c r="A48" s="35" t="s">
        <v>934</v>
      </c>
      <c r="B48" s="36" t="s">
        <v>935</v>
      </c>
      <c r="C48" s="37">
        <v>45770.571643518502</v>
      </c>
      <c r="D48" s="36" t="s">
        <v>936</v>
      </c>
      <c r="E48" s="36" t="s">
        <v>72</v>
      </c>
      <c r="F48" s="36" t="s">
        <v>768</v>
      </c>
      <c r="G48" s="36" t="s">
        <v>9</v>
      </c>
      <c r="H48" s="36" t="s">
        <v>11</v>
      </c>
      <c r="I48" s="35" t="str">
        <f>_xlfn.XLOOKUP(Table1[[#This Row],[Placa VH]],'[1]VIN RENAULT'!A48:A624,'[1]VIN RENAULT'!B48:B624,"NO REGISTRA NUMERO VIN")</f>
        <v>9FB4SREB4KM277773</v>
      </c>
      <c r="J48" s="36" t="s">
        <v>769</v>
      </c>
      <c r="K48" s="38">
        <v>2019</v>
      </c>
      <c r="L48" s="36" t="s">
        <v>15</v>
      </c>
      <c r="M48" s="36" t="s">
        <v>73</v>
      </c>
      <c r="N48" s="36" t="s">
        <v>688</v>
      </c>
      <c r="O48" s="36" t="s">
        <v>726</v>
      </c>
      <c r="P48" s="36" t="s">
        <v>937</v>
      </c>
      <c r="Q48" s="36" t="s">
        <v>938</v>
      </c>
      <c r="R48" s="39">
        <v>45799.208333333299</v>
      </c>
      <c r="S48" s="36" t="s">
        <v>679</v>
      </c>
      <c r="T48" s="36" t="s">
        <v>680</v>
      </c>
      <c r="U48" s="36" t="s">
        <v>692</v>
      </c>
      <c r="V48" s="37">
        <v>43769.519710648201</v>
      </c>
    </row>
    <row r="49" spans="1:22" x14ac:dyDescent="0.25">
      <c r="A49" s="35" t="s">
        <v>939</v>
      </c>
      <c r="B49" s="36" t="s">
        <v>940</v>
      </c>
      <c r="C49" s="37">
        <v>45764.592523148101</v>
      </c>
      <c r="D49" s="36" t="s">
        <v>941</v>
      </c>
      <c r="E49" s="36" t="s">
        <v>78</v>
      </c>
      <c r="F49" s="36" t="s">
        <v>768</v>
      </c>
      <c r="G49" s="36" t="s">
        <v>9</v>
      </c>
      <c r="H49" s="36" t="s">
        <v>11</v>
      </c>
      <c r="I49" s="35" t="str">
        <f>_xlfn.XLOOKUP(Table1[[#This Row],[Placa VH]],'[1]VIN RENAULT'!A49:A625,'[1]VIN RENAULT'!B49:B625,"NO REGISTRA NUMERO VIN")</f>
        <v>9FB4SREB4KM277774</v>
      </c>
      <c r="J49" s="36" t="s">
        <v>769</v>
      </c>
      <c r="K49" s="38">
        <v>2019</v>
      </c>
      <c r="L49" s="36" t="s">
        <v>15</v>
      </c>
      <c r="M49" s="36" t="s">
        <v>73</v>
      </c>
      <c r="N49" s="36" t="s">
        <v>688</v>
      </c>
      <c r="O49" s="36" t="s">
        <v>726</v>
      </c>
      <c r="P49" s="36" t="s">
        <v>942</v>
      </c>
      <c r="Q49" s="36" t="s">
        <v>943</v>
      </c>
      <c r="R49" s="39">
        <v>45799.208333333299</v>
      </c>
      <c r="S49" s="36" t="s">
        <v>679</v>
      </c>
      <c r="T49" s="36" t="s">
        <v>680</v>
      </c>
      <c r="U49" s="36" t="s">
        <v>692</v>
      </c>
      <c r="V49" s="37">
        <v>43769.519710648201</v>
      </c>
    </row>
    <row r="50" spans="1:22" x14ac:dyDescent="0.25">
      <c r="A50" s="35" t="s">
        <v>944</v>
      </c>
      <c r="B50" s="36" t="s">
        <v>945</v>
      </c>
      <c r="C50" s="37">
        <v>45769.092395833301</v>
      </c>
      <c r="D50" s="36" t="s">
        <v>946</v>
      </c>
      <c r="E50" s="36" t="s">
        <v>74</v>
      </c>
      <c r="F50" s="36" t="s">
        <v>768</v>
      </c>
      <c r="G50" s="36" t="s">
        <v>9</v>
      </c>
      <c r="H50" s="36" t="s">
        <v>11</v>
      </c>
      <c r="I50" s="35" t="str">
        <f>_xlfn.XLOOKUP(Table1[[#This Row],[Placa VH]],'[1]VIN RENAULT'!A50:A626,'[1]VIN RENAULT'!B50:B626,"NO REGISTRA NUMERO VIN")</f>
        <v>9FB4SREB4KM277775</v>
      </c>
      <c r="J50" s="36" t="s">
        <v>769</v>
      </c>
      <c r="K50" s="38">
        <v>2019</v>
      </c>
      <c r="L50" s="36" t="s">
        <v>15</v>
      </c>
      <c r="M50" s="36" t="s">
        <v>73</v>
      </c>
      <c r="N50" s="36" t="s">
        <v>688</v>
      </c>
      <c r="O50" s="36" t="s">
        <v>726</v>
      </c>
      <c r="P50" s="36" t="s">
        <v>947</v>
      </c>
      <c r="Q50" s="36" t="s">
        <v>948</v>
      </c>
      <c r="R50" s="39">
        <v>45799.208333333299</v>
      </c>
      <c r="S50" s="36" t="s">
        <v>679</v>
      </c>
      <c r="T50" s="36" t="s">
        <v>680</v>
      </c>
      <c r="U50" s="36" t="s">
        <v>692</v>
      </c>
      <c r="V50" s="37">
        <v>43769.519710648201</v>
      </c>
    </row>
    <row r="51" spans="1:22" x14ac:dyDescent="0.25">
      <c r="A51" s="35" t="s">
        <v>949</v>
      </c>
      <c r="B51" s="36" t="s">
        <v>950</v>
      </c>
      <c r="C51" s="37">
        <v>45770.655254629601</v>
      </c>
      <c r="D51" s="36" t="s">
        <v>951</v>
      </c>
      <c r="E51" s="36" t="s">
        <v>68</v>
      </c>
      <c r="F51" s="36" t="s">
        <v>768</v>
      </c>
      <c r="G51" s="36" t="s">
        <v>9</v>
      </c>
      <c r="H51" s="36" t="s">
        <v>11</v>
      </c>
      <c r="I51" s="35" t="str">
        <f>_xlfn.XLOOKUP(Table1[[#This Row],[Placa VH]],'[1]VIN RENAULT'!A51:A627,'[1]VIN RENAULT'!B51:B627,"NO REGISTRA NUMERO VIN")</f>
        <v>9FB4SREB4KM277777</v>
      </c>
      <c r="J51" s="36" t="s">
        <v>769</v>
      </c>
      <c r="K51" s="38">
        <v>2019</v>
      </c>
      <c r="L51" s="36" t="s">
        <v>15</v>
      </c>
      <c r="M51" s="36" t="s">
        <v>69</v>
      </c>
      <c r="N51" s="36" t="s">
        <v>688</v>
      </c>
      <c r="O51" s="36" t="s">
        <v>726</v>
      </c>
      <c r="P51" s="36" t="s">
        <v>952</v>
      </c>
      <c r="Q51" s="36" t="s">
        <v>953</v>
      </c>
      <c r="R51" s="39">
        <v>45799.208333333299</v>
      </c>
      <c r="S51" s="36" t="s">
        <v>679</v>
      </c>
      <c r="T51" s="36" t="s">
        <v>680</v>
      </c>
      <c r="U51" s="36" t="s">
        <v>692</v>
      </c>
      <c r="V51" s="37">
        <v>43769.519710648201</v>
      </c>
    </row>
    <row r="52" spans="1:22" x14ac:dyDescent="0.25">
      <c r="A52" s="35" t="s">
        <v>954</v>
      </c>
      <c r="B52" s="36" t="s">
        <v>955</v>
      </c>
      <c r="C52" s="37">
        <v>45749.7430902778</v>
      </c>
      <c r="D52" s="36" t="s">
        <v>956</v>
      </c>
      <c r="E52" s="36" t="s">
        <v>144</v>
      </c>
      <c r="F52" s="36" t="s">
        <v>768</v>
      </c>
      <c r="G52" s="36" t="s">
        <v>9</v>
      </c>
      <c r="H52" s="36" t="s">
        <v>11</v>
      </c>
      <c r="I52" s="35" t="str">
        <f>_xlfn.XLOOKUP(Table1[[#This Row],[Placa VH]],'[1]VIN RENAULT'!A52:A628,'[1]VIN RENAULT'!B52:B628,"NO REGISTRA NUMERO VIN")</f>
        <v>9FB4SREB4KM277779</v>
      </c>
      <c r="J52" s="36" t="s">
        <v>769</v>
      </c>
      <c r="K52" s="38">
        <v>2019</v>
      </c>
      <c r="L52" s="36" t="s">
        <v>15</v>
      </c>
      <c r="M52" s="36" t="s">
        <v>69</v>
      </c>
      <c r="N52" s="36" t="s">
        <v>688</v>
      </c>
      <c r="O52" s="36" t="s">
        <v>726</v>
      </c>
      <c r="P52" s="36" t="s">
        <v>957</v>
      </c>
      <c r="Q52" s="36" t="s">
        <v>958</v>
      </c>
      <c r="R52" s="39">
        <v>45799.208333333299</v>
      </c>
      <c r="S52" s="36" t="s">
        <v>679</v>
      </c>
      <c r="T52" s="36" t="s">
        <v>680</v>
      </c>
      <c r="U52" s="36" t="s">
        <v>692</v>
      </c>
      <c r="V52" s="37">
        <v>43769.519710648201</v>
      </c>
    </row>
    <row r="53" spans="1:22" x14ac:dyDescent="0.25">
      <c r="A53" s="35" t="s">
        <v>959</v>
      </c>
      <c r="B53" s="36" t="s">
        <v>960</v>
      </c>
      <c r="C53" s="37">
        <v>45770.153252314798</v>
      </c>
      <c r="D53" s="36" t="s">
        <v>961</v>
      </c>
      <c r="E53" s="36" t="s">
        <v>76</v>
      </c>
      <c r="F53" s="36" t="s">
        <v>768</v>
      </c>
      <c r="G53" s="36" t="s">
        <v>9</v>
      </c>
      <c r="H53" s="36" t="s">
        <v>11</v>
      </c>
      <c r="I53" s="35" t="str">
        <f>_xlfn.XLOOKUP(Table1[[#This Row],[Placa VH]],'[1]VIN RENAULT'!A53:A629,'[1]VIN RENAULT'!B53:B629,"NO REGISTRA NUMERO VIN")</f>
        <v>9FB4SREB4KM277781</v>
      </c>
      <c r="J53" s="36" t="s">
        <v>769</v>
      </c>
      <c r="K53" s="38">
        <v>2019</v>
      </c>
      <c r="L53" s="36" t="s">
        <v>15</v>
      </c>
      <c r="M53" s="36" t="s">
        <v>69</v>
      </c>
      <c r="N53" s="36" t="s">
        <v>688</v>
      </c>
      <c r="O53" s="36" t="s">
        <v>726</v>
      </c>
      <c r="P53" s="36" t="s">
        <v>962</v>
      </c>
      <c r="Q53" s="36" t="s">
        <v>963</v>
      </c>
      <c r="R53" s="39">
        <v>45801.208333333299</v>
      </c>
      <c r="S53" s="36" t="s">
        <v>679</v>
      </c>
      <c r="T53" s="36" t="s">
        <v>680</v>
      </c>
      <c r="U53" s="36" t="s">
        <v>692</v>
      </c>
      <c r="V53" s="37">
        <v>43769.519710648201</v>
      </c>
    </row>
    <row r="54" spans="1:22" x14ac:dyDescent="0.25">
      <c r="A54" s="35" t="s">
        <v>964</v>
      </c>
      <c r="B54" s="36" t="s">
        <v>965</v>
      </c>
      <c r="C54" s="37">
        <v>45770.030243055597</v>
      </c>
      <c r="D54" s="36" t="s">
        <v>966</v>
      </c>
      <c r="E54" s="36" t="s">
        <v>70</v>
      </c>
      <c r="F54" s="36" t="s">
        <v>768</v>
      </c>
      <c r="G54" s="36" t="s">
        <v>9</v>
      </c>
      <c r="H54" s="36" t="s">
        <v>11</v>
      </c>
      <c r="I54" s="35" t="str">
        <f>_xlfn.XLOOKUP(Table1[[#This Row],[Placa VH]],'[1]VIN RENAULT'!A54:A630,'[1]VIN RENAULT'!B54:B630,"NO REGISTRA NUMERO VIN")</f>
        <v>9FB4SREB4KM294197</v>
      </c>
      <c r="J54" s="36" t="s">
        <v>769</v>
      </c>
      <c r="K54" s="38">
        <v>2019</v>
      </c>
      <c r="L54" s="36" t="s">
        <v>15</v>
      </c>
      <c r="M54" s="36" t="s">
        <v>69</v>
      </c>
      <c r="N54" s="36" t="s">
        <v>688</v>
      </c>
      <c r="O54" s="36" t="s">
        <v>726</v>
      </c>
      <c r="P54" s="36" t="s">
        <v>967</v>
      </c>
      <c r="Q54" s="36" t="s">
        <v>968</v>
      </c>
      <c r="R54" s="39">
        <v>45799.208333333299</v>
      </c>
      <c r="S54" s="36" t="s">
        <v>679</v>
      </c>
      <c r="T54" s="36" t="s">
        <v>680</v>
      </c>
      <c r="U54" s="36" t="s">
        <v>692</v>
      </c>
      <c r="V54" s="37">
        <v>43769.519710648201</v>
      </c>
    </row>
    <row r="55" spans="1:22" x14ac:dyDescent="0.25">
      <c r="A55" s="35" t="s">
        <v>969</v>
      </c>
      <c r="B55" s="36" t="s">
        <v>970</v>
      </c>
      <c r="C55" s="37">
        <v>45769.925925925898</v>
      </c>
      <c r="D55" s="36" t="s">
        <v>971</v>
      </c>
      <c r="E55" s="36" t="s">
        <v>71</v>
      </c>
      <c r="F55" s="36" t="s">
        <v>768</v>
      </c>
      <c r="G55" s="36" t="s">
        <v>9</v>
      </c>
      <c r="H55" s="36" t="s">
        <v>11</v>
      </c>
      <c r="I55" s="35" t="str">
        <f>_xlfn.XLOOKUP(Table1[[#This Row],[Placa VH]],'[1]VIN RENAULT'!A55:A631,'[1]VIN RENAULT'!B55:B631,"NO REGISTRA NUMERO VIN")</f>
        <v>9FB4SREB4KM294198</v>
      </c>
      <c r="J55" s="36" t="s">
        <v>769</v>
      </c>
      <c r="K55" s="38">
        <v>2019</v>
      </c>
      <c r="L55" s="36" t="s">
        <v>15</v>
      </c>
      <c r="M55" s="36" t="s">
        <v>69</v>
      </c>
      <c r="N55" s="36" t="s">
        <v>688</v>
      </c>
      <c r="O55" s="36" t="s">
        <v>726</v>
      </c>
      <c r="P55" s="36" t="s">
        <v>972</v>
      </c>
      <c r="Q55" s="36" t="s">
        <v>973</v>
      </c>
      <c r="R55" s="39">
        <v>45799.208333333299</v>
      </c>
      <c r="S55" s="36" t="s">
        <v>679</v>
      </c>
      <c r="T55" s="36" t="s">
        <v>680</v>
      </c>
      <c r="U55" s="36" t="s">
        <v>692</v>
      </c>
      <c r="V55" s="37">
        <v>43769.519722222198</v>
      </c>
    </row>
    <row r="56" spans="1:22" x14ac:dyDescent="0.25">
      <c r="A56" s="35" t="s">
        <v>974</v>
      </c>
      <c r="B56" s="36" t="s">
        <v>975</v>
      </c>
      <c r="C56" s="37">
        <v>45769.969895833303</v>
      </c>
      <c r="D56" s="36" t="s">
        <v>976</v>
      </c>
      <c r="E56" s="36" t="s">
        <v>77</v>
      </c>
      <c r="F56" s="36" t="s">
        <v>768</v>
      </c>
      <c r="G56" s="36" t="s">
        <v>9</v>
      </c>
      <c r="H56" s="36" t="s">
        <v>11</v>
      </c>
      <c r="I56" s="35" t="str">
        <f>_xlfn.XLOOKUP(Table1[[#This Row],[Placa VH]],'[1]VIN RENAULT'!A56:A632,'[1]VIN RENAULT'!B56:B632,"NO REGISTRA NUMERO VIN")</f>
        <v>9FB4SREB4KM294199</v>
      </c>
      <c r="J56" s="36" t="s">
        <v>769</v>
      </c>
      <c r="K56" s="38">
        <v>2019</v>
      </c>
      <c r="L56" s="36" t="s">
        <v>15</v>
      </c>
      <c r="M56" s="36" t="s">
        <v>69</v>
      </c>
      <c r="N56" s="36" t="s">
        <v>688</v>
      </c>
      <c r="O56" s="36" t="s">
        <v>726</v>
      </c>
      <c r="P56" s="36" t="s">
        <v>977</v>
      </c>
      <c r="Q56" s="36" t="s">
        <v>978</v>
      </c>
      <c r="R56" s="39">
        <v>45800.208333333299</v>
      </c>
      <c r="S56" s="36" t="s">
        <v>679</v>
      </c>
      <c r="T56" s="36" t="s">
        <v>680</v>
      </c>
      <c r="U56" s="36" t="s">
        <v>692</v>
      </c>
      <c r="V56" s="37">
        <v>43769.519722222198</v>
      </c>
    </row>
    <row r="57" spans="1:22" x14ac:dyDescent="0.25">
      <c r="A57" s="35" t="s">
        <v>979</v>
      </c>
      <c r="B57" s="36" t="s">
        <v>980</v>
      </c>
      <c r="C57" s="37">
        <v>45770.823680555601</v>
      </c>
      <c r="D57" s="36" t="s">
        <v>981</v>
      </c>
      <c r="E57" s="36" t="s">
        <v>75</v>
      </c>
      <c r="F57" s="36" t="s">
        <v>768</v>
      </c>
      <c r="G57" s="36" t="s">
        <v>9</v>
      </c>
      <c r="H57" s="36" t="s">
        <v>11</v>
      </c>
      <c r="I57" s="35" t="str">
        <f>_xlfn.XLOOKUP(Table1[[#This Row],[Placa VH]],'[1]VIN RENAULT'!A57:A633,'[1]VIN RENAULT'!B57:B633,"NO REGISTRA NUMERO VIN")</f>
        <v>9FB4SREB4KM294200</v>
      </c>
      <c r="J57" s="36" t="s">
        <v>769</v>
      </c>
      <c r="K57" s="38">
        <v>2019</v>
      </c>
      <c r="L57" s="36" t="s">
        <v>15</v>
      </c>
      <c r="M57" s="36" t="s">
        <v>69</v>
      </c>
      <c r="N57" s="36" t="s">
        <v>688</v>
      </c>
      <c r="O57" s="36" t="s">
        <v>726</v>
      </c>
      <c r="P57" s="36" t="s">
        <v>982</v>
      </c>
      <c r="Q57" s="36" t="s">
        <v>983</v>
      </c>
      <c r="R57" s="39">
        <v>45800.208333333299</v>
      </c>
      <c r="S57" s="36" t="s">
        <v>679</v>
      </c>
      <c r="T57" s="36" t="s">
        <v>680</v>
      </c>
      <c r="U57" s="36" t="s">
        <v>692</v>
      </c>
      <c r="V57" s="37">
        <v>43769.519722222198</v>
      </c>
    </row>
    <row r="58" spans="1:22" x14ac:dyDescent="0.25">
      <c r="A58" s="35" t="s">
        <v>984</v>
      </c>
      <c r="B58" s="36" t="s">
        <v>985</v>
      </c>
      <c r="C58" s="37">
        <v>45749.743125000001</v>
      </c>
      <c r="D58" s="36" t="s">
        <v>986</v>
      </c>
      <c r="E58" s="36" t="s">
        <v>129</v>
      </c>
      <c r="F58" s="36" t="s">
        <v>768</v>
      </c>
      <c r="G58" s="36" t="s">
        <v>9</v>
      </c>
      <c r="H58" s="36" t="s">
        <v>11</v>
      </c>
      <c r="I58" s="35" t="str">
        <f>_xlfn.XLOOKUP(Table1[[#This Row],[Placa VH]],'[1]VIN RENAULT'!A58:A634,'[1]VIN RENAULT'!B58:B634,"NO REGISTRA NUMERO VIN")</f>
        <v>9FB4SREB4KM294201</v>
      </c>
      <c r="J58" s="36" t="s">
        <v>769</v>
      </c>
      <c r="K58" s="38">
        <v>2019</v>
      </c>
      <c r="L58" s="36" t="s">
        <v>15</v>
      </c>
      <c r="M58" s="36" t="s">
        <v>131</v>
      </c>
      <c r="N58" s="36" t="s">
        <v>688</v>
      </c>
      <c r="O58" s="36" t="s">
        <v>726</v>
      </c>
      <c r="P58" s="36" t="s">
        <v>987</v>
      </c>
      <c r="Q58" s="36" t="s">
        <v>988</v>
      </c>
      <c r="R58" s="39">
        <v>45800.208333333299</v>
      </c>
      <c r="S58" s="36" t="s">
        <v>679</v>
      </c>
      <c r="T58" s="36" t="s">
        <v>680</v>
      </c>
      <c r="U58" s="36" t="s">
        <v>692</v>
      </c>
      <c r="V58" s="37">
        <v>43769.519722222198</v>
      </c>
    </row>
    <row r="59" spans="1:22" x14ac:dyDescent="0.25">
      <c r="A59" s="35" t="s">
        <v>989</v>
      </c>
      <c r="B59" s="36" t="s">
        <v>990</v>
      </c>
      <c r="C59" s="37">
        <v>45765.052210648202</v>
      </c>
      <c r="D59" s="36" t="s">
        <v>991</v>
      </c>
      <c r="E59" s="36" t="s">
        <v>132</v>
      </c>
      <c r="F59" s="36" t="s">
        <v>768</v>
      </c>
      <c r="G59" s="36" t="s">
        <v>9</v>
      </c>
      <c r="H59" s="36" t="s">
        <v>11</v>
      </c>
      <c r="I59" s="35" t="str">
        <f>_xlfn.XLOOKUP(Table1[[#This Row],[Placa VH]],'[1]VIN RENAULT'!A59:A635,'[1]VIN RENAULT'!B59:B635,"NO REGISTRA NUMERO VIN")</f>
        <v>9FB4SREB4KM294210</v>
      </c>
      <c r="J59" s="36" t="s">
        <v>769</v>
      </c>
      <c r="K59" s="38">
        <v>2019</v>
      </c>
      <c r="L59" s="36" t="s">
        <v>15</v>
      </c>
      <c r="M59" s="36" t="s">
        <v>131</v>
      </c>
      <c r="N59" s="36" t="s">
        <v>688</v>
      </c>
      <c r="O59" s="36" t="s">
        <v>726</v>
      </c>
      <c r="P59" s="36" t="s">
        <v>992</v>
      </c>
      <c r="Q59" s="36" t="s">
        <v>993</v>
      </c>
      <c r="R59" s="39">
        <v>45813.208333333299</v>
      </c>
      <c r="S59" s="36" t="s">
        <v>679</v>
      </c>
      <c r="T59" s="36" t="s">
        <v>680</v>
      </c>
      <c r="U59" s="36" t="s">
        <v>692</v>
      </c>
      <c r="V59" s="37">
        <v>43769.519722222198</v>
      </c>
    </row>
    <row r="60" spans="1:22" x14ac:dyDescent="0.25">
      <c r="A60" s="35" t="s">
        <v>994</v>
      </c>
      <c r="B60" s="36" t="s">
        <v>995</v>
      </c>
      <c r="C60" s="37">
        <v>45769.759259259299</v>
      </c>
      <c r="D60" s="36" t="s">
        <v>996</v>
      </c>
      <c r="E60" s="36" t="s">
        <v>121</v>
      </c>
      <c r="F60" s="36" t="s">
        <v>768</v>
      </c>
      <c r="G60" s="36" t="s">
        <v>9</v>
      </c>
      <c r="H60" s="36" t="s">
        <v>11</v>
      </c>
      <c r="I60" s="35" t="str">
        <f>_xlfn.XLOOKUP(Table1[[#This Row],[Placa VH]],'[1]VIN RENAULT'!A60:A636,'[1]VIN RENAULT'!B60:B636,"NO REGISTRA NUMERO VIN")</f>
        <v>9FB4SREB4KM277762</v>
      </c>
      <c r="J60" s="36" t="s">
        <v>769</v>
      </c>
      <c r="K60" s="38">
        <v>2019</v>
      </c>
      <c r="L60" s="36" t="s">
        <v>15</v>
      </c>
      <c r="M60" s="36" t="s">
        <v>131</v>
      </c>
      <c r="N60" s="36" t="s">
        <v>688</v>
      </c>
      <c r="O60" s="36" t="s">
        <v>726</v>
      </c>
      <c r="P60" s="36" t="s">
        <v>997</v>
      </c>
      <c r="Q60" s="36" t="s">
        <v>998</v>
      </c>
      <c r="R60" s="39">
        <v>45804.208333333299</v>
      </c>
      <c r="S60" s="36" t="s">
        <v>679</v>
      </c>
      <c r="T60" s="36" t="s">
        <v>680</v>
      </c>
      <c r="U60" s="36" t="s">
        <v>692</v>
      </c>
      <c r="V60" s="37">
        <v>43769.519710648201</v>
      </c>
    </row>
    <row r="61" spans="1:22" x14ac:dyDescent="0.25">
      <c r="A61" s="35" t="s">
        <v>999</v>
      </c>
      <c r="B61" s="36" t="s">
        <v>1000</v>
      </c>
      <c r="C61" s="37">
        <v>45749.744016203702</v>
      </c>
      <c r="D61" s="36" t="s">
        <v>1001</v>
      </c>
      <c r="E61" s="36" t="s">
        <v>156</v>
      </c>
      <c r="F61" s="36" t="s">
        <v>768</v>
      </c>
      <c r="G61" s="36" t="s">
        <v>9</v>
      </c>
      <c r="H61" s="36" t="s">
        <v>1002</v>
      </c>
      <c r="I61" s="35" t="str">
        <f>_xlfn.XLOOKUP(Table1[[#This Row],[Placa VH]],'[1]VIN RENAULT'!A61:A637,'[1]VIN RENAULT'!B61:B637,"NO REGISTRA NUMERO VIN")</f>
        <v>9FBLSRADBCM045819</v>
      </c>
      <c r="J61" s="36" t="s">
        <v>1003</v>
      </c>
      <c r="K61" s="38">
        <v>2012</v>
      </c>
      <c r="L61" s="36" t="s">
        <v>15</v>
      </c>
      <c r="M61" s="36" t="s">
        <v>151</v>
      </c>
      <c r="N61" s="36" t="s">
        <v>688</v>
      </c>
      <c r="O61" s="36" t="s">
        <v>726</v>
      </c>
      <c r="P61" s="36" t="s">
        <v>1004</v>
      </c>
      <c r="Q61" s="36" t="s">
        <v>1005</v>
      </c>
      <c r="R61" s="39">
        <v>45749.208333333299</v>
      </c>
      <c r="S61" s="36" t="s">
        <v>679</v>
      </c>
      <c r="T61" s="36" t="s">
        <v>680</v>
      </c>
      <c r="U61" s="36" t="s">
        <v>681</v>
      </c>
      <c r="V61" s="37">
        <v>43769.518923611096</v>
      </c>
    </row>
    <row r="62" spans="1:22" x14ac:dyDescent="0.25">
      <c r="A62" s="35" t="s">
        <v>1006</v>
      </c>
      <c r="B62" s="36" t="s">
        <v>1007</v>
      </c>
      <c r="C62" s="37">
        <v>45770.153182870403</v>
      </c>
      <c r="D62" s="36" t="s">
        <v>1008</v>
      </c>
      <c r="E62" s="36" t="s">
        <v>344</v>
      </c>
      <c r="F62" s="36" t="s">
        <v>671</v>
      </c>
      <c r="G62" s="36" t="s">
        <v>9</v>
      </c>
      <c r="H62" s="36" t="s">
        <v>1009</v>
      </c>
      <c r="I62" s="35" t="str">
        <f>_xlfn.XLOOKUP(Table1[[#This Row],[Placa VH]],'[1]VIN RENAULT'!A62:A638,'[1]VIN RENAULT'!B62:B638,"NO REGISTRA NUMERO VIN")</f>
        <v>9FBHSRAJNFM343298</v>
      </c>
      <c r="J62" s="36" t="s">
        <v>1010</v>
      </c>
      <c r="K62" s="38">
        <v>2015</v>
      </c>
      <c r="L62" s="36" t="s">
        <v>15</v>
      </c>
      <c r="M62" s="36" t="s">
        <v>263</v>
      </c>
      <c r="N62" s="36" t="s">
        <v>688</v>
      </c>
      <c r="O62" s="36" t="s">
        <v>676</v>
      </c>
      <c r="P62" s="36" t="s">
        <v>1011</v>
      </c>
      <c r="Q62" s="36" t="s">
        <v>1012</v>
      </c>
      <c r="R62" s="39">
        <v>45717.208333333299</v>
      </c>
      <c r="S62" s="36" t="s">
        <v>679</v>
      </c>
      <c r="T62" s="36" t="s">
        <v>680</v>
      </c>
      <c r="U62" s="36" t="s">
        <v>692</v>
      </c>
      <c r="V62" s="37">
        <v>43818.0082175926</v>
      </c>
    </row>
    <row r="63" spans="1:22" x14ac:dyDescent="0.25">
      <c r="A63" s="35" t="s">
        <v>1013</v>
      </c>
      <c r="B63" s="36" t="s">
        <v>1014</v>
      </c>
      <c r="C63" s="37">
        <v>45749.7440740741</v>
      </c>
      <c r="D63" s="36" t="s">
        <v>1015</v>
      </c>
      <c r="E63" s="36" t="s">
        <v>332</v>
      </c>
      <c r="F63" s="36" t="s">
        <v>671</v>
      </c>
      <c r="G63" s="36" t="s">
        <v>9</v>
      </c>
      <c r="H63" s="36" t="s">
        <v>1009</v>
      </c>
      <c r="I63" s="35" t="str">
        <f>_xlfn.XLOOKUP(Table1[[#This Row],[Placa VH]],'[1]VIN RENAULT'!A63:A639,'[1]VIN RENAULT'!B63:B639,"NO REGISTRA NUMERO VIN")</f>
        <v>9FBHSRAJNFM343299</v>
      </c>
      <c r="J63" s="36" t="s">
        <v>1010</v>
      </c>
      <c r="K63" s="38">
        <v>2015</v>
      </c>
      <c r="L63" s="36" t="s">
        <v>15</v>
      </c>
      <c r="M63" s="36" t="s">
        <v>99</v>
      </c>
      <c r="N63" s="36" t="s">
        <v>688</v>
      </c>
      <c r="O63" s="36" t="s">
        <v>676</v>
      </c>
      <c r="P63" s="36" t="s">
        <v>1016</v>
      </c>
      <c r="Q63" s="36" t="s">
        <v>1017</v>
      </c>
      <c r="R63" s="39">
        <v>45668.208333333299</v>
      </c>
      <c r="S63" s="36" t="s">
        <v>679</v>
      </c>
      <c r="T63" s="36" t="s">
        <v>680</v>
      </c>
      <c r="U63" s="36" t="s">
        <v>692</v>
      </c>
      <c r="V63" s="37">
        <v>43769.518969907404</v>
      </c>
    </row>
    <row r="64" spans="1:22" x14ac:dyDescent="0.25">
      <c r="A64" s="35" t="s">
        <v>1018</v>
      </c>
      <c r="B64" s="36" t="s">
        <v>1019</v>
      </c>
      <c r="C64" s="37">
        <v>45770.737233796302</v>
      </c>
      <c r="D64" s="36" t="s">
        <v>1020</v>
      </c>
      <c r="E64" s="36" t="s">
        <v>300</v>
      </c>
      <c r="F64" s="36" t="s">
        <v>671</v>
      </c>
      <c r="G64" s="36" t="s">
        <v>9</v>
      </c>
      <c r="H64" s="36" t="s">
        <v>1009</v>
      </c>
      <c r="I64" s="35" t="str">
        <f>_xlfn.XLOOKUP(Table1[[#This Row],[Placa VH]],'[1]VIN RENAULT'!A64:A640,'[1]VIN RENAULT'!B64:B640,"NO REGISTRA NUMERO VIN")</f>
        <v>9FBHSRAJNFM343306</v>
      </c>
      <c r="J64" s="36" t="s">
        <v>1010</v>
      </c>
      <c r="K64" s="38">
        <v>2015</v>
      </c>
      <c r="L64" s="36" t="s">
        <v>15</v>
      </c>
      <c r="M64" s="36" t="s">
        <v>302</v>
      </c>
      <c r="N64" s="36" t="s">
        <v>688</v>
      </c>
      <c r="O64" s="36" t="s">
        <v>676</v>
      </c>
      <c r="P64" s="36" t="s">
        <v>1021</v>
      </c>
      <c r="Q64" s="36" t="s">
        <v>1022</v>
      </c>
      <c r="R64" s="39">
        <v>45784.208333333299</v>
      </c>
      <c r="S64" s="36" t="s">
        <v>679</v>
      </c>
      <c r="T64" s="36" t="s">
        <v>680</v>
      </c>
      <c r="U64" s="36" t="s">
        <v>692</v>
      </c>
      <c r="V64" s="37">
        <v>43818.0082175926</v>
      </c>
    </row>
    <row r="65" spans="1:22" x14ac:dyDescent="0.25">
      <c r="A65" s="35" t="s">
        <v>1023</v>
      </c>
      <c r="B65" s="36" t="s">
        <v>1024</v>
      </c>
      <c r="C65" s="37">
        <v>45749.744085648097</v>
      </c>
      <c r="D65" s="36" t="s">
        <v>1025</v>
      </c>
      <c r="E65" s="36" t="s">
        <v>1026</v>
      </c>
      <c r="F65" s="36" t="s">
        <v>671</v>
      </c>
      <c r="G65" s="36" t="s">
        <v>9</v>
      </c>
      <c r="H65" s="36" t="s">
        <v>1009</v>
      </c>
      <c r="I65" s="35" t="str">
        <f>_xlfn.XLOOKUP(Table1[[#This Row],[Placa VH]],'[1]VIN RENAULT'!A65:A641,'[1]VIN RENAULT'!B65:B641,"NO REGISTRA NUMERO VIN")</f>
        <v>9FBHSRAJNFM343315</v>
      </c>
      <c r="J65" s="36" t="s">
        <v>1010</v>
      </c>
      <c r="K65" s="38">
        <v>2015</v>
      </c>
      <c r="L65" s="36" t="s">
        <v>15</v>
      </c>
      <c r="M65" s="36" t="s">
        <v>249</v>
      </c>
      <c r="N65" s="36" t="s">
        <v>688</v>
      </c>
      <c r="O65" s="36" t="s">
        <v>676</v>
      </c>
      <c r="P65" s="36" t="s">
        <v>1027</v>
      </c>
      <c r="Q65" s="36" t="s">
        <v>1028</v>
      </c>
      <c r="R65" s="39">
        <v>45353.208333333299</v>
      </c>
      <c r="S65" s="36" t="s">
        <v>679</v>
      </c>
      <c r="T65" s="36" t="s">
        <v>680</v>
      </c>
      <c r="U65" s="36" t="s">
        <v>692</v>
      </c>
      <c r="V65" s="37">
        <v>43769.518969907404</v>
      </c>
    </row>
    <row r="66" spans="1:22" x14ac:dyDescent="0.25">
      <c r="A66" s="35" t="s">
        <v>1029</v>
      </c>
      <c r="B66" s="36" t="s">
        <v>1030</v>
      </c>
      <c r="C66" s="37">
        <v>45770.153310185196</v>
      </c>
      <c r="D66" s="36" t="s">
        <v>1031</v>
      </c>
      <c r="E66" s="36" t="s">
        <v>1032</v>
      </c>
      <c r="F66" s="36" t="s">
        <v>671</v>
      </c>
      <c r="G66" s="36" t="s">
        <v>9</v>
      </c>
      <c r="H66" s="36" t="s">
        <v>1009</v>
      </c>
      <c r="I66" s="35" t="str">
        <f>_xlfn.XLOOKUP(Table1[[#This Row],[Placa VH]],'[1]VIN RENAULT'!A66:A642,'[1]VIN RENAULT'!B66:B642,"NO REGISTRA NUMERO VIN")</f>
        <v>9FBHSRAJNFM343316</v>
      </c>
      <c r="J66" s="36" t="s">
        <v>1010</v>
      </c>
      <c r="K66" s="38">
        <v>2015</v>
      </c>
      <c r="L66" s="36" t="s">
        <v>15</v>
      </c>
      <c r="M66" s="36" t="s">
        <v>249</v>
      </c>
      <c r="N66" s="36" t="s">
        <v>688</v>
      </c>
      <c r="O66" s="36" t="s">
        <v>676</v>
      </c>
      <c r="P66" s="36" t="s">
        <v>1033</v>
      </c>
      <c r="Q66" s="36" t="s">
        <v>1034</v>
      </c>
      <c r="R66" s="39">
        <v>45781.208333333299</v>
      </c>
      <c r="S66" s="36" t="s">
        <v>679</v>
      </c>
      <c r="T66" s="36" t="s">
        <v>680</v>
      </c>
      <c r="U66" s="36" t="s">
        <v>692</v>
      </c>
      <c r="V66" s="37">
        <v>43818.0082175926</v>
      </c>
    </row>
    <row r="67" spans="1:22" x14ac:dyDescent="0.25">
      <c r="A67" s="35" t="s">
        <v>1035</v>
      </c>
      <c r="B67" s="36" t="s">
        <v>1036</v>
      </c>
      <c r="C67" s="37">
        <v>45770.698680555601</v>
      </c>
      <c r="D67" s="36" t="s">
        <v>1037</v>
      </c>
      <c r="E67" s="36" t="s">
        <v>349</v>
      </c>
      <c r="F67" s="36" t="s">
        <v>671</v>
      </c>
      <c r="G67" s="36" t="s">
        <v>9</v>
      </c>
      <c r="H67" s="36" t="s">
        <v>1009</v>
      </c>
      <c r="I67" s="35" t="str">
        <f>_xlfn.XLOOKUP(Table1[[#This Row],[Placa VH]],'[1]VIN RENAULT'!A67:A643,'[1]VIN RENAULT'!B67:B643,"NO REGISTRA NUMERO VIN")</f>
        <v>9FBHSRAJNFM528755</v>
      </c>
      <c r="J67" s="36" t="s">
        <v>1010</v>
      </c>
      <c r="K67" s="38">
        <v>2015</v>
      </c>
      <c r="L67" s="36" t="s">
        <v>15</v>
      </c>
      <c r="M67" s="36" t="s">
        <v>231</v>
      </c>
      <c r="N67" s="36" t="s">
        <v>688</v>
      </c>
      <c r="O67" s="36" t="s">
        <v>676</v>
      </c>
      <c r="P67" s="36" t="s">
        <v>1038</v>
      </c>
      <c r="Q67" s="36" t="s">
        <v>1039</v>
      </c>
      <c r="R67" s="39">
        <v>46025</v>
      </c>
      <c r="S67" s="36" t="s">
        <v>679</v>
      </c>
      <c r="T67" s="36" t="s">
        <v>680</v>
      </c>
      <c r="U67" s="36" t="s">
        <v>692</v>
      </c>
      <c r="V67" s="37">
        <v>43769.518981481502</v>
      </c>
    </row>
    <row r="68" spans="1:22" x14ac:dyDescent="0.25">
      <c r="A68" s="35" t="s">
        <v>1040</v>
      </c>
      <c r="B68" s="36" t="s">
        <v>1041</v>
      </c>
      <c r="C68" s="37">
        <v>45749.744108796302</v>
      </c>
      <c r="D68" s="36" t="s">
        <v>1042</v>
      </c>
      <c r="E68" s="36" t="s">
        <v>327</v>
      </c>
      <c r="F68" s="36" t="s">
        <v>671</v>
      </c>
      <c r="G68" s="36" t="s">
        <v>9</v>
      </c>
      <c r="H68" s="36" t="s">
        <v>1009</v>
      </c>
      <c r="I68" s="35" t="str">
        <f>_xlfn.XLOOKUP(Table1[[#This Row],[Placa VH]],'[1]VIN RENAULT'!A68:A644,'[1]VIN RENAULT'!B68:B644,"NO REGISTRA NUMERO VIN")</f>
        <v>9FBHSRAJNFM528780</v>
      </c>
      <c r="J68" s="36" t="s">
        <v>1010</v>
      </c>
      <c r="K68" s="38">
        <v>2015</v>
      </c>
      <c r="L68" s="36" t="s">
        <v>15</v>
      </c>
      <c r="M68" s="36" t="s">
        <v>99</v>
      </c>
      <c r="N68" s="36" t="s">
        <v>688</v>
      </c>
      <c r="O68" s="36" t="s">
        <v>676</v>
      </c>
      <c r="P68" s="36" t="s">
        <v>1043</v>
      </c>
      <c r="Q68" s="36" t="s">
        <v>1044</v>
      </c>
      <c r="R68" s="39">
        <v>45611.208333333299</v>
      </c>
      <c r="S68" s="36" t="s">
        <v>679</v>
      </c>
      <c r="T68" s="36" t="s">
        <v>680</v>
      </c>
      <c r="U68" s="36" t="s">
        <v>692</v>
      </c>
      <c r="V68" s="37">
        <v>43769.518981481502</v>
      </c>
    </row>
    <row r="69" spans="1:22" x14ac:dyDescent="0.25">
      <c r="A69" s="35" t="s">
        <v>1045</v>
      </c>
      <c r="B69" s="36" t="s">
        <v>1046</v>
      </c>
      <c r="C69" s="37">
        <v>45749.744212963</v>
      </c>
      <c r="D69" s="36" t="s">
        <v>1047</v>
      </c>
      <c r="E69" s="36" t="s">
        <v>325</v>
      </c>
      <c r="F69" s="36" t="s">
        <v>671</v>
      </c>
      <c r="G69" s="36" t="s">
        <v>9</v>
      </c>
      <c r="H69" s="36" t="s">
        <v>1009</v>
      </c>
      <c r="I69" s="35" t="str">
        <f>_xlfn.XLOOKUP(Table1[[#This Row],[Placa VH]],'[1]VIN RENAULT'!A69:A645,'[1]VIN RENAULT'!B69:B645,"NO REGISTRA NUMERO VIN")</f>
        <v>9FBHSRAJNFM528804</v>
      </c>
      <c r="J69" s="36" t="s">
        <v>1010</v>
      </c>
      <c r="K69" s="38">
        <v>2015</v>
      </c>
      <c r="L69" s="36" t="s">
        <v>15</v>
      </c>
      <c r="M69" s="36" t="s">
        <v>140</v>
      </c>
      <c r="N69" s="36" t="s">
        <v>688</v>
      </c>
      <c r="O69" s="36" t="s">
        <v>676</v>
      </c>
      <c r="P69" s="36" t="s">
        <v>1048</v>
      </c>
      <c r="Q69" s="36" t="s">
        <v>1049</v>
      </c>
      <c r="R69" s="39">
        <v>45490.208333333299</v>
      </c>
      <c r="S69" s="36" t="s">
        <v>679</v>
      </c>
      <c r="T69" s="36" t="s">
        <v>680</v>
      </c>
      <c r="U69" s="36" t="s">
        <v>692</v>
      </c>
      <c r="V69" s="37">
        <v>43769.519490740699</v>
      </c>
    </row>
    <row r="70" spans="1:22" x14ac:dyDescent="0.25">
      <c r="A70" s="35" t="s">
        <v>1050</v>
      </c>
      <c r="B70" s="36" t="s">
        <v>1051</v>
      </c>
      <c r="C70" s="37">
        <v>45765.885520833297</v>
      </c>
      <c r="D70" s="36" t="s">
        <v>1052</v>
      </c>
      <c r="E70" s="36" t="s">
        <v>59</v>
      </c>
      <c r="F70" s="36" t="s">
        <v>768</v>
      </c>
      <c r="G70" s="36" t="s">
        <v>9</v>
      </c>
      <c r="H70" s="36" t="s">
        <v>1053</v>
      </c>
      <c r="I70" s="35" t="str">
        <f>_xlfn.XLOOKUP(Table1[[#This Row],[Placa VH]],'[1]VIN RENAULT'!A70:A646,'[1]VIN RENAULT'!B70:B646,"NO REGISTRA NUMERO VIN")</f>
        <v>9FBLSRADBFM445191</v>
      </c>
      <c r="J70" s="36" t="s">
        <v>1054</v>
      </c>
      <c r="K70" s="38">
        <v>2015</v>
      </c>
      <c r="L70" s="36" t="s">
        <v>15</v>
      </c>
      <c r="M70" s="36" t="s">
        <v>257</v>
      </c>
      <c r="N70" s="36" t="s">
        <v>688</v>
      </c>
      <c r="O70" s="36" t="s">
        <v>726</v>
      </c>
      <c r="P70" s="36" t="s">
        <v>1055</v>
      </c>
      <c r="Q70" s="36" t="s">
        <v>1056</v>
      </c>
      <c r="R70" s="39">
        <v>45735.208333333299</v>
      </c>
      <c r="S70" s="36" t="s">
        <v>679</v>
      </c>
      <c r="T70" s="36" t="s">
        <v>680</v>
      </c>
      <c r="U70" s="36" t="s">
        <v>692</v>
      </c>
      <c r="V70" s="37">
        <v>43769.519490740699</v>
      </c>
    </row>
    <row r="71" spans="1:22" x14ac:dyDescent="0.25">
      <c r="A71" s="35" t="s">
        <v>1057</v>
      </c>
      <c r="B71" s="36" t="s">
        <v>1058</v>
      </c>
      <c r="C71" s="37">
        <v>45769.842719907399</v>
      </c>
      <c r="D71" s="36" t="s">
        <v>1059</v>
      </c>
      <c r="E71" s="36" t="s">
        <v>1060</v>
      </c>
      <c r="F71" s="36" t="s">
        <v>768</v>
      </c>
      <c r="G71" s="36" t="s">
        <v>9</v>
      </c>
      <c r="H71" s="36" t="s">
        <v>1053</v>
      </c>
      <c r="I71" s="35" t="str">
        <f>_xlfn.XLOOKUP(Table1[[#This Row],[Placa VH]],'[1]VIN RENAULT'!A71:A647,'[1]VIN RENAULT'!B71:B647,"NO REGISTRA NUMERO VIN")</f>
        <v>9FBLSRADBFM445192</v>
      </c>
      <c r="J71" s="36" t="s">
        <v>1054</v>
      </c>
      <c r="K71" s="38">
        <v>2015</v>
      </c>
      <c r="L71" s="36" t="s">
        <v>15</v>
      </c>
      <c r="M71" s="36" t="s">
        <v>140</v>
      </c>
      <c r="N71" s="36" t="s">
        <v>688</v>
      </c>
      <c r="O71" s="36" t="s">
        <v>726</v>
      </c>
      <c r="P71" s="36" t="s">
        <v>1061</v>
      </c>
      <c r="Q71" s="36" t="s">
        <v>1062</v>
      </c>
      <c r="R71" s="39">
        <v>46039</v>
      </c>
      <c r="S71" s="36" t="s">
        <v>679</v>
      </c>
      <c r="T71" s="36" t="s">
        <v>680</v>
      </c>
      <c r="U71" s="36" t="s">
        <v>692</v>
      </c>
      <c r="V71" s="37">
        <v>43769.519490740699</v>
      </c>
    </row>
    <row r="72" spans="1:22" x14ac:dyDescent="0.25">
      <c r="A72" s="35" t="s">
        <v>1063</v>
      </c>
      <c r="B72" s="36" t="s">
        <v>1064</v>
      </c>
      <c r="C72" s="37">
        <v>45749.744236111103</v>
      </c>
      <c r="D72" s="36" t="s">
        <v>1065</v>
      </c>
      <c r="E72" s="36" t="s">
        <v>1066</v>
      </c>
      <c r="F72" s="36" t="s">
        <v>768</v>
      </c>
      <c r="G72" s="36" t="s">
        <v>9</v>
      </c>
      <c r="H72" s="36" t="s">
        <v>1053</v>
      </c>
      <c r="I72" s="35" t="str">
        <f>_xlfn.XLOOKUP(Table1[[#This Row],[Placa VH]],'[1]VIN RENAULT'!A72:A648,'[1]VIN RENAULT'!B72:B648,"NO REGISTRA NUMERO VIN")</f>
        <v>9FBLSRADBFM445197</v>
      </c>
      <c r="J72" s="36" t="s">
        <v>1054</v>
      </c>
      <c r="K72" s="38">
        <v>2015</v>
      </c>
      <c r="L72" s="36" t="s">
        <v>15</v>
      </c>
      <c r="M72" s="36" t="s">
        <v>140</v>
      </c>
      <c r="N72" s="36" t="s">
        <v>688</v>
      </c>
      <c r="O72" s="36" t="s">
        <v>726</v>
      </c>
      <c r="P72" s="36" t="s">
        <v>1067</v>
      </c>
      <c r="Q72" s="36" t="s">
        <v>1068</v>
      </c>
      <c r="R72" s="39">
        <v>45736.208333333299</v>
      </c>
      <c r="S72" s="36" t="s">
        <v>679</v>
      </c>
      <c r="T72" s="36" t="s">
        <v>680</v>
      </c>
      <c r="U72" s="36" t="s">
        <v>692</v>
      </c>
      <c r="V72" s="37">
        <v>43769.519502314797</v>
      </c>
    </row>
    <row r="73" spans="1:22" x14ac:dyDescent="0.25">
      <c r="A73" s="35" t="s">
        <v>1069</v>
      </c>
      <c r="B73" s="36" t="s">
        <v>1070</v>
      </c>
      <c r="C73" s="37">
        <v>45749.771423611099</v>
      </c>
      <c r="D73" s="36" t="s">
        <v>1071</v>
      </c>
      <c r="E73" s="36" t="s">
        <v>138</v>
      </c>
      <c r="F73" s="36" t="s">
        <v>768</v>
      </c>
      <c r="G73" s="36" t="s">
        <v>9</v>
      </c>
      <c r="H73" s="36" t="s">
        <v>1053</v>
      </c>
      <c r="I73" s="35" t="str">
        <f>_xlfn.XLOOKUP(Table1[[#This Row],[Placa VH]],'[1]VIN RENAULT'!A73:A649,'[1]VIN RENAULT'!B73:B649,"NO REGISTRA NUMERO VIN")</f>
        <v>9FBLSRADBFM445199</v>
      </c>
      <c r="J73" s="36" t="s">
        <v>1054</v>
      </c>
      <c r="K73" s="38">
        <v>2015</v>
      </c>
      <c r="L73" s="36" t="s">
        <v>15</v>
      </c>
      <c r="M73" s="36" t="s">
        <v>140</v>
      </c>
      <c r="N73" s="36" t="s">
        <v>688</v>
      </c>
      <c r="O73" s="36" t="s">
        <v>726</v>
      </c>
      <c r="P73" s="36" t="s">
        <v>1072</v>
      </c>
      <c r="Q73" s="36" t="s">
        <v>1073</v>
      </c>
      <c r="R73" s="39">
        <v>45704.208333333299</v>
      </c>
      <c r="S73" s="36" t="s">
        <v>679</v>
      </c>
      <c r="T73" s="36" t="s">
        <v>680</v>
      </c>
      <c r="U73" s="36" t="s">
        <v>692</v>
      </c>
      <c r="V73" s="37">
        <v>43818.0082175926</v>
      </c>
    </row>
    <row r="74" spans="1:22" x14ac:dyDescent="0.25">
      <c r="A74" s="35" t="s">
        <v>1074</v>
      </c>
      <c r="B74" s="36" t="s">
        <v>1075</v>
      </c>
      <c r="C74" s="37">
        <v>45749.744247685201</v>
      </c>
      <c r="D74" s="36" t="s">
        <v>1076</v>
      </c>
      <c r="E74" s="36" t="s">
        <v>34</v>
      </c>
      <c r="F74" s="36" t="s">
        <v>768</v>
      </c>
      <c r="G74" s="36" t="s">
        <v>9</v>
      </c>
      <c r="H74" s="36" t="s">
        <v>1053</v>
      </c>
      <c r="I74" s="35" t="str">
        <f>_xlfn.XLOOKUP(Table1[[#This Row],[Placa VH]],'[1]VIN RENAULT'!A74:A650,'[1]VIN RENAULT'!B74:B650,"NO REGISTRA NUMERO VIN")</f>
        <v>9FBLSRADBFM445200</v>
      </c>
      <c r="J74" s="36" t="s">
        <v>1054</v>
      </c>
      <c r="K74" s="38">
        <v>2015</v>
      </c>
      <c r="L74" s="36" t="s">
        <v>15</v>
      </c>
      <c r="M74" s="36" t="s">
        <v>140</v>
      </c>
      <c r="N74" s="36" t="s">
        <v>688</v>
      </c>
      <c r="O74" s="36" t="s">
        <v>726</v>
      </c>
      <c r="P74" s="36" t="s">
        <v>1077</v>
      </c>
      <c r="Q74" s="36" t="s">
        <v>1078</v>
      </c>
      <c r="R74" s="39">
        <v>45623.208333333299</v>
      </c>
      <c r="S74" s="36" t="s">
        <v>679</v>
      </c>
      <c r="T74" s="36" t="s">
        <v>680</v>
      </c>
      <c r="U74" s="36" t="s">
        <v>692</v>
      </c>
      <c r="V74" s="37">
        <v>43769.519502314797</v>
      </c>
    </row>
    <row r="75" spans="1:22" x14ac:dyDescent="0.25">
      <c r="A75" s="35" t="s">
        <v>1079</v>
      </c>
      <c r="B75" s="36" t="s">
        <v>1080</v>
      </c>
      <c r="C75" s="37">
        <v>45749.7442592593</v>
      </c>
      <c r="D75" s="36" t="s">
        <v>1081</v>
      </c>
      <c r="E75" s="36" t="s">
        <v>42</v>
      </c>
      <c r="F75" s="36" t="s">
        <v>768</v>
      </c>
      <c r="G75" s="36" t="s">
        <v>9</v>
      </c>
      <c r="H75" s="36" t="s">
        <v>1053</v>
      </c>
      <c r="I75" s="35" t="str">
        <f>_xlfn.XLOOKUP(Table1[[#This Row],[Placa VH]],'[1]VIN RENAULT'!A75:A651,'[1]VIN RENAULT'!B75:B651,"NO REGISTRA NUMERO VIN")</f>
        <v>9FBLSRADBFM445201</v>
      </c>
      <c r="J75" s="36" t="s">
        <v>1054</v>
      </c>
      <c r="K75" s="38">
        <v>2015</v>
      </c>
      <c r="L75" s="36" t="s">
        <v>15</v>
      </c>
      <c r="M75" s="36" t="s">
        <v>140</v>
      </c>
      <c r="N75" s="36" t="s">
        <v>688</v>
      </c>
      <c r="O75" s="36" t="s">
        <v>726</v>
      </c>
      <c r="P75" s="36" t="s">
        <v>1082</v>
      </c>
      <c r="Q75" s="36" t="s">
        <v>1083</v>
      </c>
      <c r="R75" s="39">
        <v>45771.208333333299</v>
      </c>
      <c r="S75" s="36" t="s">
        <v>679</v>
      </c>
      <c r="T75" s="36" t="s">
        <v>680</v>
      </c>
      <c r="U75" s="36" t="s">
        <v>692</v>
      </c>
      <c r="V75" s="37">
        <v>43769.519502314797</v>
      </c>
    </row>
    <row r="76" spans="1:22" x14ac:dyDescent="0.25">
      <c r="A76" s="35" t="s">
        <v>1084</v>
      </c>
      <c r="B76" s="36" t="s">
        <v>1085</v>
      </c>
      <c r="C76" s="37">
        <v>45770.656759259298</v>
      </c>
      <c r="D76" s="36" t="s">
        <v>1086</v>
      </c>
      <c r="E76" s="36" t="s">
        <v>1087</v>
      </c>
      <c r="F76" s="36" t="s">
        <v>768</v>
      </c>
      <c r="G76" s="36" t="s">
        <v>9</v>
      </c>
      <c r="H76" s="36" t="s">
        <v>1053</v>
      </c>
      <c r="I76" s="35" t="str">
        <f>_xlfn.XLOOKUP(Table1[[#This Row],[Placa VH]],'[1]VIN RENAULT'!A76:A652,'[1]VIN RENAULT'!B76:B652,"NO REGISTRA NUMERO VIN")</f>
        <v>9FBLSRADBFM445204</v>
      </c>
      <c r="J76" s="36" t="s">
        <v>1054</v>
      </c>
      <c r="K76" s="38">
        <v>2015</v>
      </c>
      <c r="L76" s="36" t="s">
        <v>15</v>
      </c>
      <c r="M76" s="36" t="s">
        <v>140</v>
      </c>
      <c r="N76" s="36" t="s">
        <v>688</v>
      </c>
      <c r="O76" s="36" t="s">
        <v>726</v>
      </c>
      <c r="P76" s="36" t="s">
        <v>1088</v>
      </c>
      <c r="Q76" s="36" t="s">
        <v>1089</v>
      </c>
      <c r="R76" s="39">
        <v>45722.208333333299</v>
      </c>
      <c r="S76" s="36" t="s">
        <v>679</v>
      </c>
      <c r="T76" s="36" t="s">
        <v>680</v>
      </c>
      <c r="U76" s="36" t="s">
        <v>692</v>
      </c>
      <c r="V76" s="37">
        <v>43769.519502314797</v>
      </c>
    </row>
    <row r="77" spans="1:22" x14ac:dyDescent="0.25">
      <c r="A77" s="35" t="s">
        <v>1090</v>
      </c>
      <c r="B77" s="36" t="s">
        <v>1091</v>
      </c>
      <c r="C77" s="37">
        <v>45749.744270833296</v>
      </c>
      <c r="D77" s="36" t="s">
        <v>1092</v>
      </c>
      <c r="E77" s="36" t="s">
        <v>152</v>
      </c>
      <c r="F77" s="36" t="s">
        <v>768</v>
      </c>
      <c r="G77" s="36" t="s">
        <v>9</v>
      </c>
      <c r="H77" s="36" t="s">
        <v>1053</v>
      </c>
      <c r="I77" s="35" t="str">
        <f>_xlfn.XLOOKUP(Table1[[#This Row],[Placa VH]],'[1]VIN RENAULT'!A77:A653,'[1]VIN RENAULT'!B77:B653,"NO REGISTRA NUMERO VIN")</f>
        <v>9FBLSRADBFM445207</v>
      </c>
      <c r="J77" s="36" t="s">
        <v>1054</v>
      </c>
      <c r="K77" s="38">
        <v>2015</v>
      </c>
      <c r="L77" s="36" t="s">
        <v>15</v>
      </c>
      <c r="M77" s="36" t="s">
        <v>140</v>
      </c>
      <c r="N77" s="36" t="s">
        <v>688</v>
      </c>
      <c r="O77" s="36" t="s">
        <v>726</v>
      </c>
      <c r="P77" s="36" t="s">
        <v>1093</v>
      </c>
      <c r="Q77" s="36" t="s">
        <v>1094</v>
      </c>
      <c r="R77" s="39">
        <v>45742.208333333299</v>
      </c>
      <c r="S77" s="36" t="s">
        <v>679</v>
      </c>
      <c r="T77" s="36" t="s">
        <v>680</v>
      </c>
      <c r="U77" s="36" t="s">
        <v>681</v>
      </c>
      <c r="V77" s="37">
        <v>43769.519502314797</v>
      </c>
    </row>
    <row r="78" spans="1:22" x14ac:dyDescent="0.25">
      <c r="A78" s="35" t="s">
        <v>1095</v>
      </c>
      <c r="B78" s="36" t="s">
        <v>1096</v>
      </c>
      <c r="C78" s="37">
        <v>45749.771446759303</v>
      </c>
      <c r="D78" s="36" t="s">
        <v>1097</v>
      </c>
      <c r="E78" s="36" t="s">
        <v>158</v>
      </c>
      <c r="F78" s="36" t="s">
        <v>768</v>
      </c>
      <c r="G78" s="36" t="s">
        <v>9</v>
      </c>
      <c r="H78" s="36" t="s">
        <v>1053</v>
      </c>
      <c r="I78" s="35" t="str">
        <f>_xlfn.XLOOKUP(Table1[[#This Row],[Placa VH]],'[1]VIN RENAULT'!A78:A654,'[1]VIN RENAULT'!B78:B654,"NO REGISTRA NUMERO VIN")</f>
        <v>9FBLSRADBFM445208</v>
      </c>
      <c r="J78" s="36" t="s">
        <v>1054</v>
      </c>
      <c r="K78" s="38">
        <v>2015</v>
      </c>
      <c r="L78" s="36" t="s">
        <v>15</v>
      </c>
      <c r="M78" s="36" t="s">
        <v>140</v>
      </c>
      <c r="N78" s="36" t="s">
        <v>688</v>
      </c>
      <c r="O78" s="36" t="s">
        <v>726</v>
      </c>
      <c r="P78" s="36" t="s">
        <v>1098</v>
      </c>
      <c r="Q78" s="36" t="s">
        <v>1099</v>
      </c>
      <c r="R78" s="39">
        <v>45669.208333333299</v>
      </c>
      <c r="S78" s="36" t="s">
        <v>679</v>
      </c>
      <c r="T78" s="36" t="s">
        <v>680</v>
      </c>
      <c r="U78" s="36" t="s">
        <v>692</v>
      </c>
      <c r="V78" s="37">
        <v>43818.0082175926</v>
      </c>
    </row>
    <row r="79" spans="1:22" x14ac:dyDescent="0.25">
      <c r="A79" s="35" t="s">
        <v>1100</v>
      </c>
      <c r="B79" s="36" t="s">
        <v>1101</v>
      </c>
      <c r="C79" s="37">
        <v>45749.744282407402</v>
      </c>
      <c r="D79" s="36" t="s">
        <v>1102</v>
      </c>
      <c r="E79" s="36" t="s">
        <v>1103</v>
      </c>
      <c r="F79" s="36" t="s">
        <v>768</v>
      </c>
      <c r="G79" s="36" t="s">
        <v>9</v>
      </c>
      <c r="H79" s="36" t="s">
        <v>1053</v>
      </c>
      <c r="I79" s="35" t="str">
        <f>_xlfn.XLOOKUP(Table1[[#This Row],[Placa VH]],'[1]VIN RENAULT'!A79:A655,'[1]VIN RENAULT'!B79:B655,"NO REGISTRA NUMERO VIN")</f>
        <v>9FBLSRADBFM449129</v>
      </c>
      <c r="J79" s="36" t="s">
        <v>1054</v>
      </c>
      <c r="K79" s="38">
        <v>2015</v>
      </c>
      <c r="L79" s="36" t="s">
        <v>15</v>
      </c>
      <c r="M79" s="36" t="s">
        <v>140</v>
      </c>
      <c r="N79" s="36" t="s">
        <v>688</v>
      </c>
      <c r="O79" s="36" t="s">
        <v>726</v>
      </c>
      <c r="P79" s="36" t="s">
        <v>1104</v>
      </c>
      <c r="Q79" s="36" t="s">
        <v>1105</v>
      </c>
      <c r="R79" s="39">
        <v>45676.208333333299</v>
      </c>
      <c r="S79" s="36" t="s">
        <v>679</v>
      </c>
      <c r="T79" s="36" t="s">
        <v>680</v>
      </c>
      <c r="U79" s="36" t="s">
        <v>692</v>
      </c>
      <c r="V79" s="37">
        <v>43769.519502314797</v>
      </c>
    </row>
    <row r="80" spans="1:22" x14ac:dyDescent="0.25">
      <c r="A80" s="35" t="s">
        <v>1106</v>
      </c>
      <c r="B80" s="36" t="s">
        <v>1107</v>
      </c>
      <c r="C80" s="37">
        <v>45749.771469907399</v>
      </c>
      <c r="D80" s="36" t="s">
        <v>1108</v>
      </c>
      <c r="E80" s="36" t="s">
        <v>97</v>
      </c>
      <c r="F80" s="36" t="s">
        <v>768</v>
      </c>
      <c r="G80" s="36" t="s">
        <v>9</v>
      </c>
      <c r="H80" s="36" t="s">
        <v>1053</v>
      </c>
      <c r="I80" s="35" t="str">
        <f>_xlfn.XLOOKUP(Table1[[#This Row],[Placa VH]],'[1]VIN RENAULT'!A80:A656,'[1]VIN RENAULT'!B80:B656,"NO REGISTRA NUMERO VIN")</f>
        <v>9FBLSRADBFM486562</v>
      </c>
      <c r="J80" s="36" t="s">
        <v>1054</v>
      </c>
      <c r="K80" s="38">
        <v>2015</v>
      </c>
      <c r="L80" s="36" t="s">
        <v>15</v>
      </c>
      <c r="M80" s="36" t="s">
        <v>99</v>
      </c>
      <c r="N80" s="36" t="s">
        <v>688</v>
      </c>
      <c r="O80" s="36" t="s">
        <v>726</v>
      </c>
      <c r="P80" s="36" t="s">
        <v>1109</v>
      </c>
      <c r="Q80" s="36" t="s">
        <v>1110</v>
      </c>
      <c r="R80" s="39">
        <v>45623.208333333299</v>
      </c>
      <c r="S80" s="36" t="s">
        <v>679</v>
      </c>
      <c r="T80" s="36" t="s">
        <v>680</v>
      </c>
      <c r="U80" s="36" t="s">
        <v>692</v>
      </c>
      <c r="V80" s="37">
        <v>43818.008229166699</v>
      </c>
    </row>
    <row r="81" spans="1:22" x14ac:dyDescent="0.25">
      <c r="A81" s="35" t="s">
        <v>1111</v>
      </c>
      <c r="B81" s="36" t="s">
        <v>1112</v>
      </c>
      <c r="C81" s="37">
        <v>45770.778055555602</v>
      </c>
      <c r="D81" s="36" t="s">
        <v>1113</v>
      </c>
      <c r="E81" s="36" t="s">
        <v>1114</v>
      </c>
      <c r="F81" s="36" t="s">
        <v>768</v>
      </c>
      <c r="G81" s="36" t="s">
        <v>9</v>
      </c>
      <c r="H81" s="36" t="s">
        <v>1053</v>
      </c>
      <c r="I81" s="35" t="str">
        <f>_xlfn.XLOOKUP(Table1[[#This Row],[Placa VH]],'[1]VIN RENAULT'!A81:A657,'[1]VIN RENAULT'!B81:B657,"NO REGISTRA NUMERO VIN")</f>
        <v>9FBLSRADBFM486566</v>
      </c>
      <c r="J81" s="36" t="s">
        <v>1054</v>
      </c>
      <c r="K81" s="38">
        <v>2015</v>
      </c>
      <c r="L81" s="36" t="s">
        <v>15</v>
      </c>
      <c r="M81" s="36" t="s">
        <v>140</v>
      </c>
      <c r="N81" s="36" t="s">
        <v>688</v>
      </c>
      <c r="O81" s="36" t="s">
        <v>726</v>
      </c>
      <c r="P81" s="36" t="s">
        <v>1115</v>
      </c>
      <c r="Q81" s="36" t="s">
        <v>1116</v>
      </c>
      <c r="R81" s="39">
        <v>45899.208333333299</v>
      </c>
      <c r="S81" s="36" t="s">
        <v>679</v>
      </c>
      <c r="T81" s="36" t="s">
        <v>680</v>
      </c>
      <c r="U81" s="36" t="s">
        <v>692</v>
      </c>
      <c r="V81" s="37">
        <v>43769.519502314797</v>
      </c>
    </row>
    <row r="82" spans="1:22" x14ac:dyDescent="0.25">
      <c r="A82" s="35" t="s">
        <v>1117</v>
      </c>
      <c r="B82" s="36" t="s">
        <v>1118</v>
      </c>
      <c r="C82" s="37">
        <v>45749.771469907399</v>
      </c>
      <c r="D82" s="36" t="s">
        <v>1119</v>
      </c>
      <c r="E82" s="36" t="s">
        <v>157</v>
      </c>
      <c r="F82" s="36" t="s">
        <v>768</v>
      </c>
      <c r="G82" s="36" t="s">
        <v>9</v>
      </c>
      <c r="H82" s="36" t="s">
        <v>1053</v>
      </c>
      <c r="I82" s="35" t="str">
        <f>_xlfn.XLOOKUP(Table1[[#This Row],[Placa VH]],'[1]VIN RENAULT'!A82:A658,'[1]VIN RENAULT'!B82:B658,"NO REGISTRA NUMERO VIN")</f>
        <v>9FBLSRADBFM486567</v>
      </c>
      <c r="J82" s="36" t="s">
        <v>1054</v>
      </c>
      <c r="K82" s="38">
        <v>2015</v>
      </c>
      <c r="L82" s="36" t="s">
        <v>15</v>
      </c>
      <c r="M82" s="36" t="s">
        <v>140</v>
      </c>
      <c r="N82" s="36" t="s">
        <v>688</v>
      </c>
      <c r="O82" s="36" t="s">
        <v>726</v>
      </c>
      <c r="P82" s="36" t="s">
        <v>1120</v>
      </c>
      <c r="Q82" s="36" t="s">
        <v>1121</v>
      </c>
      <c r="R82" s="39">
        <v>45743.208333333299</v>
      </c>
      <c r="S82" s="36" t="s">
        <v>679</v>
      </c>
      <c r="T82" s="36" t="s">
        <v>680</v>
      </c>
      <c r="U82" s="36" t="s">
        <v>692</v>
      </c>
      <c r="V82" s="37">
        <v>43818.008229166699</v>
      </c>
    </row>
    <row r="83" spans="1:22" x14ac:dyDescent="0.25">
      <c r="A83" s="35" t="s">
        <v>1122</v>
      </c>
      <c r="B83" s="36" t="s">
        <v>1123</v>
      </c>
      <c r="C83" s="37">
        <v>45749.771481481497</v>
      </c>
      <c r="D83" s="36" t="s">
        <v>1124</v>
      </c>
      <c r="E83" s="36" t="s">
        <v>1125</v>
      </c>
      <c r="F83" s="36" t="s">
        <v>671</v>
      </c>
      <c r="G83" s="36" t="s">
        <v>9</v>
      </c>
      <c r="H83" s="36" t="s">
        <v>1009</v>
      </c>
      <c r="I83" s="35" t="str">
        <f>_xlfn.XLOOKUP(Table1[[#This Row],[Placa VH]],'[1]VIN RENAULT'!A83:A659,'[1]VIN RENAULT'!B83:B659,"NO REGISTRA NUMERO VIN")</f>
        <v>9FBHSRAJNFM528763</v>
      </c>
      <c r="J83" s="36" t="s">
        <v>1010</v>
      </c>
      <c r="K83" s="38">
        <v>2015</v>
      </c>
      <c r="L83" s="36" t="s">
        <v>15</v>
      </c>
      <c r="M83" s="36" t="s">
        <v>231</v>
      </c>
      <c r="N83" s="36" t="s">
        <v>688</v>
      </c>
      <c r="O83" s="36" t="s">
        <v>676</v>
      </c>
      <c r="P83" s="36" t="s">
        <v>1126</v>
      </c>
      <c r="Q83" s="36" t="s">
        <v>1127</v>
      </c>
      <c r="R83" s="39">
        <v>45834.208333333299</v>
      </c>
      <c r="S83" s="36" t="s">
        <v>679</v>
      </c>
      <c r="T83" s="36" t="s">
        <v>680</v>
      </c>
      <c r="U83" s="36" t="s">
        <v>692</v>
      </c>
      <c r="V83" s="37">
        <v>43818.008229166699</v>
      </c>
    </row>
    <row r="84" spans="1:22" x14ac:dyDescent="0.25">
      <c r="A84" s="35" t="s">
        <v>1128</v>
      </c>
      <c r="B84" s="36" t="s">
        <v>1129</v>
      </c>
      <c r="C84" s="37">
        <v>45749.771643518499</v>
      </c>
      <c r="D84" s="36" t="s">
        <v>1130</v>
      </c>
      <c r="E84" s="36" t="s">
        <v>1131</v>
      </c>
      <c r="F84" s="36" t="s">
        <v>671</v>
      </c>
      <c r="G84" s="36" t="s">
        <v>9</v>
      </c>
      <c r="H84" s="36" t="s">
        <v>1009</v>
      </c>
      <c r="I84" s="35" t="str">
        <f>_xlfn.XLOOKUP(Table1[[#This Row],[Placa VH]],'[1]VIN RENAULT'!A84:A660,'[1]VIN RENAULT'!B84:B660,"NO REGISTRA NUMERO VIN")</f>
        <v>9FBHSRAJNFM528779</v>
      </c>
      <c r="J84" s="36" t="s">
        <v>1010</v>
      </c>
      <c r="K84" s="38">
        <v>2015</v>
      </c>
      <c r="L84" s="36" t="s">
        <v>15</v>
      </c>
      <c r="M84" s="36" t="s">
        <v>453</v>
      </c>
      <c r="N84" s="36" t="s">
        <v>688</v>
      </c>
      <c r="O84" s="36" t="s">
        <v>676</v>
      </c>
      <c r="P84" s="36" t="s">
        <v>1132</v>
      </c>
      <c r="Q84" s="36" t="s">
        <v>1133</v>
      </c>
      <c r="R84" s="39">
        <v>45755.208333333299</v>
      </c>
      <c r="S84" s="36" t="s">
        <v>679</v>
      </c>
      <c r="T84" s="36" t="s">
        <v>680</v>
      </c>
      <c r="U84" s="36" t="s">
        <v>692</v>
      </c>
      <c r="V84" s="37">
        <v>43818.008229166699</v>
      </c>
    </row>
    <row r="85" spans="1:22" x14ac:dyDescent="0.25">
      <c r="A85" s="35" t="s">
        <v>1134</v>
      </c>
      <c r="B85" s="36" t="s">
        <v>1135</v>
      </c>
      <c r="C85" s="37">
        <v>45757.384039351899</v>
      </c>
      <c r="D85" s="36" t="s">
        <v>1136</v>
      </c>
      <c r="E85" s="36" t="s">
        <v>342</v>
      </c>
      <c r="F85" s="36" t="s">
        <v>671</v>
      </c>
      <c r="G85" s="36" t="s">
        <v>9</v>
      </c>
      <c r="H85" s="36" t="s">
        <v>1009</v>
      </c>
      <c r="I85" s="35" t="str">
        <f>_xlfn.XLOOKUP(Table1[[#This Row],[Placa VH]],'[1]VIN RENAULT'!A85:A661,'[1]VIN RENAULT'!B85:B661,"NO REGISTRA NUMERO VIN")</f>
        <v>9FBHSRAJNFM528798</v>
      </c>
      <c r="J85" s="36" t="s">
        <v>1010</v>
      </c>
      <c r="K85" s="38">
        <v>2015</v>
      </c>
      <c r="L85" s="36" t="s">
        <v>15</v>
      </c>
      <c r="M85" s="36" t="s">
        <v>302</v>
      </c>
      <c r="N85" s="36" t="s">
        <v>688</v>
      </c>
      <c r="O85" s="36" t="s">
        <v>676</v>
      </c>
      <c r="P85" s="36" t="s">
        <v>1137</v>
      </c>
      <c r="Q85" s="36" t="s">
        <v>1138</v>
      </c>
      <c r="R85" s="39">
        <v>46086</v>
      </c>
      <c r="S85" s="36" t="s">
        <v>679</v>
      </c>
      <c r="T85" s="36" t="s">
        <v>680</v>
      </c>
      <c r="U85" s="36" t="s">
        <v>692</v>
      </c>
      <c r="V85" s="37">
        <v>43769.519525463002</v>
      </c>
    </row>
    <row r="86" spans="1:22" x14ac:dyDescent="0.25">
      <c r="A86" s="35" t="s">
        <v>1139</v>
      </c>
      <c r="B86" s="36" t="s">
        <v>1140</v>
      </c>
      <c r="C86" s="37">
        <v>45757.136076388902</v>
      </c>
      <c r="D86" s="36" t="s">
        <v>1141</v>
      </c>
      <c r="E86" s="36" t="s">
        <v>115</v>
      </c>
      <c r="F86" s="36" t="s">
        <v>768</v>
      </c>
      <c r="G86" s="36" t="s">
        <v>9</v>
      </c>
      <c r="H86" s="36" t="s">
        <v>1053</v>
      </c>
      <c r="I86" s="35" t="str">
        <f>_xlfn.XLOOKUP(Table1[[#This Row],[Placa VH]],'[1]VIN RENAULT'!A86:A662,'[1]VIN RENAULT'!B86:B662,"NO REGISTRA NUMERO VIN")</f>
        <v>9FBLSRADBFM486568</v>
      </c>
      <c r="J86" s="36" t="s">
        <v>1054</v>
      </c>
      <c r="K86" s="38">
        <v>2015</v>
      </c>
      <c r="L86" s="36" t="s">
        <v>15</v>
      </c>
      <c r="M86" s="36" t="s">
        <v>140</v>
      </c>
      <c r="N86" s="36" t="s">
        <v>688</v>
      </c>
      <c r="O86" s="36" t="s">
        <v>726</v>
      </c>
      <c r="P86" s="36" t="s">
        <v>1142</v>
      </c>
      <c r="Q86" s="36" t="s">
        <v>1143</v>
      </c>
      <c r="R86" s="39">
        <v>46088</v>
      </c>
      <c r="S86" s="36" t="s">
        <v>679</v>
      </c>
      <c r="T86" s="36" t="s">
        <v>680</v>
      </c>
      <c r="U86" s="36" t="s">
        <v>692</v>
      </c>
      <c r="V86" s="37">
        <v>43769.519525463002</v>
      </c>
    </row>
    <row r="87" spans="1:22" x14ac:dyDescent="0.25">
      <c r="A87" s="35" t="s">
        <v>1144</v>
      </c>
      <c r="B87" s="36" t="s">
        <v>1145</v>
      </c>
      <c r="C87" s="37">
        <v>45770.112106481502</v>
      </c>
      <c r="D87" s="36" t="s">
        <v>1146</v>
      </c>
      <c r="E87" s="36" t="s">
        <v>1147</v>
      </c>
      <c r="F87" s="36" t="s">
        <v>768</v>
      </c>
      <c r="G87" s="36" t="s">
        <v>9</v>
      </c>
      <c r="H87" s="36" t="s">
        <v>1053</v>
      </c>
      <c r="I87" s="35" t="str">
        <f>_xlfn.XLOOKUP(Table1[[#This Row],[Placa VH]],'[1]VIN RENAULT'!A87:A663,'[1]VIN RENAULT'!B87:B663,"NO REGISTRA NUMERO VIN")</f>
        <v>9FBLSRADBFM486569</v>
      </c>
      <c r="J87" s="36" t="s">
        <v>1054</v>
      </c>
      <c r="K87" s="38">
        <v>2015</v>
      </c>
      <c r="L87" s="36" t="s">
        <v>15</v>
      </c>
      <c r="M87" s="36" t="s">
        <v>140</v>
      </c>
      <c r="N87" s="36" t="s">
        <v>688</v>
      </c>
      <c r="O87" s="36" t="s">
        <v>726</v>
      </c>
      <c r="P87" s="36" t="s">
        <v>1148</v>
      </c>
      <c r="Q87" s="36" t="s">
        <v>1149</v>
      </c>
      <c r="R87" s="39">
        <v>46064</v>
      </c>
      <c r="S87" s="36" t="s">
        <v>679</v>
      </c>
      <c r="T87" s="36" t="s">
        <v>680</v>
      </c>
      <c r="U87" s="36" t="s">
        <v>692</v>
      </c>
      <c r="V87" s="37">
        <v>43769.519525463002</v>
      </c>
    </row>
    <row r="88" spans="1:22" x14ac:dyDescent="0.25">
      <c r="A88" s="35" t="s">
        <v>1150</v>
      </c>
      <c r="B88" s="36" t="s">
        <v>1151</v>
      </c>
      <c r="C88" s="37">
        <v>45749.744340277801</v>
      </c>
      <c r="D88" s="36" t="s">
        <v>1152</v>
      </c>
      <c r="E88" s="36" t="s">
        <v>1153</v>
      </c>
      <c r="F88" s="36" t="s">
        <v>768</v>
      </c>
      <c r="G88" s="36" t="s">
        <v>9</v>
      </c>
      <c r="H88" s="36" t="s">
        <v>1053</v>
      </c>
      <c r="I88" s="35" t="str">
        <f>_xlfn.XLOOKUP(Table1[[#This Row],[Placa VH]],'[1]VIN RENAULT'!A88:A664,'[1]VIN RENAULT'!B88:B664,"NO REGISTRA NUMERO VIN")</f>
        <v>9FBLSRADBFM523863</v>
      </c>
      <c r="J88" s="36" t="s">
        <v>1054</v>
      </c>
      <c r="K88" s="38">
        <v>2015</v>
      </c>
      <c r="L88" s="36" t="s">
        <v>15</v>
      </c>
      <c r="M88" s="36" t="s">
        <v>140</v>
      </c>
      <c r="N88" s="36" t="s">
        <v>688</v>
      </c>
      <c r="O88" s="36" t="s">
        <v>726</v>
      </c>
      <c r="P88" s="36" t="s">
        <v>1154</v>
      </c>
      <c r="Q88" s="36" t="s">
        <v>1155</v>
      </c>
      <c r="R88" s="39">
        <v>45583.208333333299</v>
      </c>
      <c r="S88" s="36" t="s">
        <v>679</v>
      </c>
      <c r="T88" s="36" t="s">
        <v>680</v>
      </c>
      <c r="U88" s="36" t="s">
        <v>692</v>
      </c>
      <c r="V88" s="37">
        <v>43769.519525463002</v>
      </c>
    </row>
    <row r="89" spans="1:22" x14ac:dyDescent="0.25">
      <c r="A89" s="35" t="s">
        <v>1156</v>
      </c>
      <c r="B89" s="36" t="s">
        <v>1157</v>
      </c>
      <c r="C89" s="37">
        <v>45749.771712962996</v>
      </c>
      <c r="D89" s="36" t="s">
        <v>1158</v>
      </c>
      <c r="E89" s="36" t="s">
        <v>37</v>
      </c>
      <c r="F89" s="36" t="s">
        <v>768</v>
      </c>
      <c r="G89" s="36" t="s">
        <v>9</v>
      </c>
      <c r="H89" s="36" t="s">
        <v>1053</v>
      </c>
      <c r="I89" s="35" t="str">
        <f>_xlfn.XLOOKUP(Table1[[#This Row],[Placa VH]],'[1]VIN RENAULT'!A89:A665,'[1]VIN RENAULT'!B89:B665,"NO REGISTRA NUMERO VIN")</f>
        <v>9FBLSRADBFM523866</v>
      </c>
      <c r="J89" s="36" t="s">
        <v>1054</v>
      </c>
      <c r="K89" s="38">
        <v>2015</v>
      </c>
      <c r="L89" s="36" t="s">
        <v>15</v>
      </c>
      <c r="M89" s="36" t="s">
        <v>140</v>
      </c>
      <c r="N89" s="36" t="s">
        <v>688</v>
      </c>
      <c r="O89" s="36" t="s">
        <v>726</v>
      </c>
      <c r="P89" s="36" t="s">
        <v>1159</v>
      </c>
      <c r="Q89" s="36" t="s">
        <v>1160</v>
      </c>
      <c r="R89" s="39">
        <v>45637.208333333299</v>
      </c>
      <c r="S89" s="36" t="s">
        <v>679</v>
      </c>
      <c r="T89" s="36" t="s">
        <v>680</v>
      </c>
      <c r="U89" s="36" t="s">
        <v>692</v>
      </c>
      <c r="V89" s="37">
        <v>43818.008229166699</v>
      </c>
    </row>
    <row r="90" spans="1:22" x14ac:dyDescent="0.25">
      <c r="A90" s="35" t="s">
        <v>1161</v>
      </c>
      <c r="B90" s="36" t="s">
        <v>1162</v>
      </c>
      <c r="C90" s="37">
        <v>45756.053715277798</v>
      </c>
      <c r="D90" s="36" t="s">
        <v>1163</v>
      </c>
      <c r="E90" s="36" t="s">
        <v>173</v>
      </c>
      <c r="F90" s="36" t="s">
        <v>768</v>
      </c>
      <c r="G90" s="36" t="s">
        <v>9</v>
      </c>
      <c r="H90" s="36" t="s">
        <v>1053</v>
      </c>
      <c r="I90" s="35" t="str">
        <f>_xlfn.XLOOKUP(Table1[[#This Row],[Placa VH]],'[1]VIN RENAULT'!A90:A666,'[1]VIN RENAULT'!B90:B666,"NO REGISTRA NUMERO VIN")</f>
        <v>9FBLSRADBFM497296</v>
      </c>
      <c r="J90" s="36" t="s">
        <v>1054</v>
      </c>
      <c r="K90" s="38">
        <v>2015</v>
      </c>
      <c r="L90" s="36" t="s">
        <v>15</v>
      </c>
      <c r="M90" s="36" t="s">
        <v>53</v>
      </c>
      <c r="N90" s="36" t="s">
        <v>688</v>
      </c>
      <c r="O90" s="36" t="s">
        <v>726</v>
      </c>
      <c r="P90" s="36" t="s">
        <v>1164</v>
      </c>
      <c r="Q90" s="36" t="s">
        <v>1165</v>
      </c>
      <c r="R90" s="39">
        <v>46057</v>
      </c>
      <c r="S90" s="36" t="s">
        <v>679</v>
      </c>
      <c r="T90" s="36" t="s">
        <v>680</v>
      </c>
      <c r="U90" s="36" t="s">
        <v>692</v>
      </c>
      <c r="V90" s="37">
        <v>43769.519537036998</v>
      </c>
    </row>
    <row r="91" spans="1:22" x14ac:dyDescent="0.25">
      <c r="A91" s="35" t="s">
        <v>1166</v>
      </c>
      <c r="B91" s="36" t="s">
        <v>1167</v>
      </c>
      <c r="C91" s="37">
        <v>45770.777812499997</v>
      </c>
      <c r="D91" s="36" t="s">
        <v>1168</v>
      </c>
      <c r="E91" s="36" t="s">
        <v>1169</v>
      </c>
      <c r="F91" s="36" t="s">
        <v>768</v>
      </c>
      <c r="G91" s="36" t="s">
        <v>9</v>
      </c>
      <c r="H91" s="36" t="s">
        <v>1053</v>
      </c>
      <c r="I91" s="35" t="str">
        <f>_xlfn.XLOOKUP(Table1[[#This Row],[Placa VH]],'[1]VIN RENAULT'!A91:A667,'[1]VIN RENAULT'!B91:B667,"NO REGISTRA NUMERO VIN")</f>
        <v>9FBLSRADBFM523644</v>
      </c>
      <c r="J91" s="36" t="s">
        <v>1054</v>
      </c>
      <c r="K91" s="38">
        <v>2015</v>
      </c>
      <c r="L91" s="36" t="s">
        <v>15</v>
      </c>
      <c r="M91" s="36" t="s">
        <v>53</v>
      </c>
      <c r="N91" s="36" t="s">
        <v>688</v>
      </c>
      <c r="O91" s="36" t="s">
        <v>726</v>
      </c>
      <c r="P91" s="36" t="s">
        <v>1170</v>
      </c>
      <c r="Q91" s="36" t="s">
        <v>1171</v>
      </c>
      <c r="R91" s="39">
        <v>45610.208333333299</v>
      </c>
      <c r="S91" s="36" t="s">
        <v>679</v>
      </c>
      <c r="T91" s="36" t="s">
        <v>680</v>
      </c>
      <c r="U91" s="36" t="s">
        <v>692</v>
      </c>
      <c r="V91" s="37">
        <v>43769.519537036998</v>
      </c>
    </row>
    <row r="92" spans="1:22" x14ac:dyDescent="0.25">
      <c r="A92" s="35" t="s">
        <v>1172</v>
      </c>
      <c r="B92" s="36" t="s">
        <v>1173</v>
      </c>
      <c r="C92" s="37">
        <v>45770.278923611098</v>
      </c>
      <c r="D92" s="36" t="s">
        <v>1174</v>
      </c>
      <c r="E92" s="36" t="s">
        <v>1175</v>
      </c>
      <c r="F92" s="36" t="s">
        <v>768</v>
      </c>
      <c r="G92" s="36" t="s">
        <v>9</v>
      </c>
      <c r="H92" s="36" t="s">
        <v>1053</v>
      </c>
      <c r="I92" s="35" t="str">
        <f>_xlfn.XLOOKUP(Table1[[#This Row],[Placa VH]],'[1]VIN RENAULT'!A92:A668,'[1]VIN RENAULT'!B92:B668,"NO REGISTRA NUMERO VIN")</f>
        <v>9FBLSRADBFM523673</v>
      </c>
      <c r="J92" s="36" t="s">
        <v>1054</v>
      </c>
      <c r="K92" s="38">
        <v>2015</v>
      </c>
      <c r="L92" s="36" t="s">
        <v>15</v>
      </c>
      <c r="M92" s="36" t="s">
        <v>53</v>
      </c>
      <c r="N92" s="36" t="s">
        <v>688</v>
      </c>
      <c r="O92" s="36" t="s">
        <v>726</v>
      </c>
      <c r="P92" s="36" t="s">
        <v>1176</v>
      </c>
      <c r="Q92" s="36" t="s">
        <v>1177</v>
      </c>
      <c r="R92" s="39">
        <v>45716.208333333299</v>
      </c>
      <c r="S92" s="36" t="s">
        <v>679</v>
      </c>
      <c r="T92" s="36" t="s">
        <v>680</v>
      </c>
      <c r="U92" s="36" t="s">
        <v>692</v>
      </c>
      <c r="V92" s="37">
        <v>43818.008229166699</v>
      </c>
    </row>
    <row r="93" spans="1:22" x14ac:dyDescent="0.25">
      <c r="A93" s="35" t="s">
        <v>1178</v>
      </c>
      <c r="B93" s="36" t="s">
        <v>1179</v>
      </c>
      <c r="C93" s="37">
        <v>45770.737754629597</v>
      </c>
      <c r="D93" s="36" t="s">
        <v>1180</v>
      </c>
      <c r="E93" s="36" t="s">
        <v>1181</v>
      </c>
      <c r="F93" s="36" t="s">
        <v>768</v>
      </c>
      <c r="G93" s="36" t="s">
        <v>9</v>
      </c>
      <c r="H93" s="36" t="s">
        <v>1053</v>
      </c>
      <c r="I93" s="35" t="str">
        <f>_xlfn.XLOOKUP(Table1[[#This Row],[Placa VH]],'[1]VIN RENAULT'!A93:A669,'[1]VIN RENAULT'!B93:B669,"NO REGISTRA NUMERO VIN")</f>
        <v>9FBLSRADBFM523674</v>
      </c>
      <c r="J93" s="36" t="s">
        <v>1054</v>
      </c>
      <c r="K93" s="38">
        <v>2015</v>
      </c>
      <c r="L93" s="36" t="s">
        <v>15</v>
      </c>
      <c r="M93" s="36" t="s">
        <v>53</v>
      </c>
      <c r="N93" s="36" t="s">
        <v>688</v>
      </c>
      <c r="O93" s="36" t="s">
        <v>726</v>
      </c>
      <c r="P93" s="36" t="s">
        <v>1182</v>
      </c>
      <c r="Q93" s="36" t="s">
        <v>1183</v>
      </c>
      <c r="R93" s="39">
        <v>45686.208333333299</v>
      </c>
      <c r="S93" s="36" t="s">
        <v>679</v>
      </c>
      <c r="T93" s="36" t="s">
        <v>680</v>
      </c>
      <c r="U93" s="36" t="s">
        <v>692</v>
      </c>
      <c r="V93" s="37">
        <v>43769.519537036998</v>
      </c>
    </row>
    <row r="94" spans="1:22" x14ac:dyDescent="0.25">
      <c r="A94" s="35" t="s">
        <v>1184</v>
      </c>
      <c r="B94" s="36" t="s">
        <v>1185</v>
      </c>
      <c r="C94" s="37">
        <v>45749.744375000002</v>
      </c>
      <c r="D94" s="36" t="s">
        <v>1186</v>
      </c>
      <c r="E94" s="36" t="s">
        <v>1187</v>
      </c>
      <c r="F94" s="36" t="s">
        <v>768</v>
      </c>
      <c r="G94" s="36" t="s">
        <v>9</v>
      </c>
      <c r="H94" s="36" t="s">
        <v>1053</v>
      </c>
      <c r="I94" s="35" t="str">
        <f>_xlfn.XLOOKUP(Table1[[#This Row],[Placa VH]],'[1]VIN RENAULT'!A94:A670,'[1]VIN RENAULT'!B94:B670,"NO REGISTRA NUMERO VIN")</f>
        <v>9FBLSRADBFM523682</v>
      </c>
      <c r="J94" s="36" t="s">
        <v>1054</v>
      </c>
      <c r="K94" s="38">
        <v>2015</v>
      </c>
      <c r="L94" s="36" t="s">
        <v>15</v>
      </c>
      <c r="M94" s="36" t="s">
        <v>53</v>
      </c>
      <c r="N94" s="36" t="s">
        <v>688</v>
      </c>
      <c r="O94" s="36" t="s">
        <v>726</v>
      </c>
      <c r="P94" s="36" t="s">
        <v>1188</v>
      </c>
      <c r="Q94" s="36" t="s">
        <v>1189</v>
      </c>
      <c r="R94" s="39">
        <v>45683.208333333299</v>
      </c>
      <c r="S94" s="36" t="s">
        <v>679</v>
      </c>
      <c r="T94" s="36" t="s">
        <v>680</v>
      </c>
      <c r="U94" s="36" t="s">
        <v>692</v>
      </c>
      <c r="V94" s="37">
        <v>43769.519537036998</v>
      </c>
    </row>
    <row r="95" spans="1:22" x14ac:dyDescent="0.25">
      <c r="A95" s="35" t="s">
        <v>1190</v>
      </c>
      <c r="B95" s="36" t="s">
        <v>1191</v>
      </c>
      <c r="C95" s="37">
        <v>45749.771782407399</v>
      </c>
      <c r="D95" s="36" t="s">
        <v>1192</v>
      </c>
      <c r="E95" s="36" t="s">
        <v>159</v>
      </c>
      <c r="F95" s="36" t="s">
        <v>768</v>
      </c>
      <c r="G95" s="36" t="s">
        <v>9</v>
      </c>
      <c r="H95" s="36" t="s">
        <v>1053</v>
      </c>
      <c r="I95" s="35" t="str">
        <f>_xlfn.XLOOKUP(Table1[[#This Row],[Placa VH]],'[1]VIN RENAULT'!A95:A671,'[1]VIN RENAULT'!B95:B671,"NO REGISTRA NUMERO VIN")</f>
        <v>9FBLSRADBFM523683</v>
      </c>
      <c r="J95" s="36" t="s">
        <v>1054</v>
      </c>
      <c r="K95" s="38">
        <v>2015</v>
      </c>
      <c r="L95" s="36" t="s">
        <v>15</v>
      </c>
      <c r="M95" s="36" t="s">
        <v>53</v>
      </c>
      <c r="N95" s="36" t="s">
        <v>688</v>
      </c>
      <c r="O95" s="36" t="s">
        <v>726</v>
      </c>
      <c r="P95" s="36" t="s">
        <v>1193</v>
      </c>
      <c r="Q95" s="36" t="s">
        <v>1194</v>
      </c>
      <c r="R95" s="39">
        <v>45729.208333333299</v>
      </c>
      <c r="S95" s="36" t="s">
        <v>679</v>
      </c>
      <c r="T95" s="36" t="s">
        <v>680</v>
      </c>
      <c r="U95" s="36" t="s">
        <v>692</v>
      </c>
      <c r="V95" s="37">
        <v>43818.008229166699</v>
      </c>
    </row>
    <row r="96" spans="1:22" x14ac:dyDescent="0.25">
      <c r="A96" s="35" t="s">
        <v>1195</v>
      </c>
      <c r="B96" s="36" t="s">
        <v>1196</v>
      </c>
      <c r="C96" s="37">
        <v>45770.071770833303</v>
      </c>
      <c r="D96" s="36" t="s">
        <v>1197</v>
      </c>
      <c r="E96" s="36" t="s">
        <v>178</v>
      </c>
      <c r="F96" s="36" t="s">
        <v>768</v>
      </c>
      <c r="G96" s="36" t="s">
        <v>9</v>
      </c>
      <c r="H96" s="36" t="s">
        <v>1053</v>
      </c>
      <c r="I96" s="35" t="str">
        <f>_xlfn.XLOOKUP(Table1[[#This Row],[Placa VH]],'[1]VIN RENAULT'!A96:A672,'[1]VIN RENAULT'!B96:B672,"NO REGISTRA NUMERO VIN")</f>
        <v>9FBLSRADBFM523685</v>
      </c>
      <c r="J96" s="36" t="s">
        <v>1054</v>
      </c>
      <c r="K96" s="38">
        <v>2015</v>
      </c>
      <c r="L96" s="36" t="s">
        <v>15</v>
      </c>
      <c r="M96" s="36" t="s">
        <v>53</v>
      </c>
      <c r="N96" s="36" t="s">
        <v>688</v>
      </c>
      <c r="O96" s="36" t="s">
        <v>726</v>
      </c>
      <c r="P96" s="36" t="s">
        <v>1198</v>
      </c>
      <c r="Q96" s="36" t="s">
        <v>1199</v>
      </c>
      <c r="R96" s="39">
        <v>45701.208333333299</v>
      </c>
      <c r="S96" s="36" t="s">
        <v>679</v>
      </c>
      <c r="T96" s="36" t="s">
        <v>680</v>
      </c>
      <c r="U96" s="36" t="s">
        <v>692</v>
      </c>
      <c r="V96" s="37">
        <v>43818.008229166699</v>
      </c>
    </row>
    <row r="97" spans="1:22" x14ac:dyDescent="0.25">
      <c r="A97" s="35" t="s">
        <v>1200</v>
      </c>
      <c r="B97" s="36" t="s">
        <v>1201</v>
      </c>
      <c r="C97" s="37">
        <v>45769.760590277801</v>
      </c>
      <c r="D97" s="36" t="s">
        <v>1202</v>
      </c>
      <c r="E97" s="36" t="s">
        <v>123</v>
      </c>
      <c r="F97" s="36" t="s">
        <v>768</v>
      </c>
      <c r="G97" s="36" t="s">
        <v>9</v>
      </c>
      <c r="H97" s="36" t="s">
        <v>1053</v>
      </c>
      <c r="I97" s="35" t="str">
        <f>_xlfn.XLOOKUP(Table1[[#This Row],[Placa VH]],'[1]VIN RENAULT'!A97:A673,'[1]VIN RENAULT'!B97:B673,"NO REGISTRA NUMERO VIN")</f>
        <v>9FBLSRADBFM523687</v>
      </c>
      <c r="J97" s="36" t="s">
        <v>1054</v>
      </c>
      <c r="K97" s="38">
        <v>2015</v>
      </c>
      <c r="L97" s="36" t="s">
        <v>15</v>
      </c>
      <c r="M97" s="36" t="s">
        <v>53</v>
      </c>
      <c r="N97" s="36" t="s">
        <v>688</v>
      </c>
      <c r="O97" s="36" t="s">
        <v>726</v>
      </c>
      <c r="P97" s="36" t="s">
        <v>1203</v>
      </c>
      <c r="Q97" s="36" t="s">
        <v>1204</v>
      </c>
      <c r="R97" s="39">
        <v>45626.208333333299</v>
      </c>
      <c r="S97" s="36" t="s">
        <v>679</v>
      </c>
      <c r="T97" s="36" t="s">
        <v>680</v>
      </c>
      <c r="U97" s="36" t="s">
        <v>692</v>
      </c>
      <c r="V97" s="37">
        <v>43769.519537036998</v>
      </c>
    </row>
    <row r="98" spans="1:22" x14ac:dyDescent="0.25">
      <c r="A98" s="35" t="s">
        <v>1205</v>
      </c>
      <c r="B98" s="36" t="s">
        <v>1206</v>
      </c>
      <c r="C98" s="37">
        <v>45768.0921296296</v>
      </c>
      <c r="D98" s="36" t="s">
        <v>1207</v>
      </c>
      <c r="E98" s="36" t="s">
        <v>1208</v>
      </c>
      <c r="F98" s="36" t="s">
        <v>768</v>
      </c>
      <c r="G98" s="36" t="s">
        <v>9</v>
      </c>
      <c r="H98" s="36" t="s">
        <v>1053</v>
      </c>
      <c r="I98" s="35" t="str">
        <f>_xlfn.XLOOKUP(Table1[[#This Row],[Placa VH]],'[1]VIN RENAULT'!A98:A674,'[1]VIN RENAULT'!B98:B674,"NO REGISTRA NUMERO VIN")</f>
        <v>9FBLSRADBFM523688</v>
      </c>
      <c r="J98" s="36" t="s">
        <v>1054</v>
      </c>
      <c r="K98" s="38">
        <v>2015</v>
      </c>
      <c r="L98" s="36" t="s">
        <v>15</v>
      </c>
      <c r="M98" s="36" t="s">
        <v>53</v>
      </c>
      <c r="N98" s="36" t="s">
        <v>688</v>
      </c>
      <c r="O98" s="36" t="s">
        <v>726</v>
      </c>
      <c r="P98" s="36" t="s">
        <v>1209</v>
      </c>
      <c r="Q98" s="36" t="s">
        <v>1210</v>
      </c>
      <c r="R98" s="39">
        <v>45822.208333333299</v>
      </c>
      <c r="S98" s="36" t="s">
        <v>679</v>
      </c>
      <c r="T98" s="36" t="s">
        <v>680</v>
      </c>
      <c r="U98" s="36" t="s">
        <v>692</v>
      </c>
      <c r="V98" s="37">
        <v>43769.519537036998</v>
      </c>
    </row>
    <row r="99" spans="1:22" x14ac:dyDescent="0.25">
      <c r="A99" s="35" t="s">
        <v>1211</v>
      </c>
      <c r="B99" s="36" t="s">
        <v>1212</v>
      </c>
      <c r="C99" s="37">
        <v>45768.010335648098</v>
      </c>
      <c r="D99" s="36" t="s">
        <v>1213</v>
      </c>
      <c r="E99" s="36" t="s">
        <v>1214</v>
      </c>
      <c r="F99" s="36" t="s">
        <v>768</v>
      </c>
      <c r="G99" s="36" t="s">
        <v>9</v>
      </c>
      <c r="H99" s="36" t="s">
        <v>1053</v>
      </c>
      <c r="I99" s="35" t="str">
        <f>_xlfn.XLOOKUP(Table1[[#This Row],[Placa VH]],'[1]VIN RENAULT'!A99:A675,'[1]VIN RENAULT'!B99:B675,"NO REGISTRA NUMERO VIN")</f>
        <v>9FBLSRADBFM523689</v>
      </c>
      <c r="J99" s="36" t="s">
        <v>1054</v>
      </c>
      <c r="K99" s="38">
        <v>2015</v>
      </c>
      <c r="L99" s="36" t="s">
        <v>15</v>
      </c>
      <c r="M99" s="36" t="s">
        <v>53</v>
      </c>
      <c r="N99" s="36" t="s">
        <v>688</v>
      </c>
      <c r="O99" s="36" t="s">
        <v>726</v>
      </c>
      <c r="P99" s="36" t="s">
        <v>1215</v>
      </c>
      <c r="Q99" s="36" t="s">
        <v>1216</v>
      </c>
      <c r="R99" s="39">
        <v>45610.208333333299</v>
      </c>
      <c r="S99" s="36" t="s">
        <v>679</v>
      </c>
      <c r="T99" s="36" t="s">
        <v>680</v>
      </c>
      <c r="U99" s="36" t="s">
        <v>692</v>
      </c>
      <c r="V99" s="37">
        <v>43818.008229166699</v>
      </c>
    </row>
    <row r="100" spans="1:22" x14ac:dyDescent="0.25">
      <c r="A100" s="35" t="s">
        <v>1217</v>
      </c>
      <c r="B100" s="36" t="s">
        <v>1218</v>
      </c>
      <c r="C100" s="37">
        <v>45749.771805555603</v>
      </c>
      <c r="D100" s="36" t="s">
        <v>1219</v>
      </c>
      <c r="E100" s="36" t="s">
        <v>1220</v>
      </c>
      <c r="F100" s="36" t="s">
        <v>768</v>
      </c>
      <c r="G100" s="36" t="s">
        <v>9</v>
      </c>
      <c r="H100" s="36" t="s">
        <v>1053</v>
      </c>
      <c r="I100" s="35" t="str">
        <f>_xlfn.XLOOKUP(Table1[[#This Row],[Placa VH]],'[1]VIN RENAULT'!A100:A676,'[1]VIN RENAULT'!B100:B676,"NO REGISTRA NUMERO VIN")</f>
        <v>9FBLSRADBFM523692</v>
      </c>
      <c r="J100" s="36" t="s">
        <v>1054</v>
      </c>
      <c r="K100" s="38">
        <v>2015</v>
      </c>
      <c r="L100" s="36" t="s">
        <v>15</v>
      </c>
      <c r="M100" s="36" t="s">
        <v>53</v>
      </c>
      <c r="N100" s="36" t="s">
        <v>688</v>
      </c>
      <c r="O100" s="36" t="s">
        <v>726</v>
      </c>
      <c r="P100" s="36" t="s">
        <v>1221</v>
      </c>
      <c r="Q100" s="36" t="s">
        <v>1222</v>
      </c>
      <c r="R100" s="39">
        <v>45830.208333333299</v>
      </c>
      <c r="S100" s="36" t="s">
        <v>679</v>
      </c>
      <c r="T100" s="36" t="s">
        <v>680</v>
      </c>
      <c r="U100" s="36" t="s">
        <v>692</v>
      </c>
      <c r="V100" s="37">
        <v>43818.008229166699</v>
      </c>
    </row>
    <row r="101" spans="1:22" x14ac:dyDescent="0.25">
      <c r="A101" s="35" t="s">
        <v>1223</v>
      </c>
      <c r="B101" s="36" t="s">
        <v>1224</v>
      </c>
      <c r="C101" s="37">
        <v>45749.744398148097</v>
      </c>
      <c r="D101" s="36" t="s">
        <v>1225</v>
      </c>
      <c r="E101" s="36" t="s">
        <v>1226</v>
      </c>
      <c r="F101" s="36" t="s">
        <v>686</v>
      </c>
      <c r="G101" s="36" t="s">
        <v>9</v>
      </c>
      <c r="H101" s="36" t="s">
        <v>357</v>
      </c>
      <c r="I101" s="35" t="str">
        <f>_xlfn.XLOOKUP(Table1[[#This Row],[Placa VH]],'[1]VIN RENAULT'!A101:A677,'[1]VIN RENAULT'!B101:B677,"NO REGISTRA NUMERO VIN")</f>
        <v>VF10FL21AGS966943</v>
      </c>
      <c r="J101" s="36" t="s">
        <v>725</v>
      </c>
      <c r="K101" s="38">
        <v>2016</v>
      </c>
      <c r="L101" s="36" t="s">
        <v>15</v>
      </c>
      <c r="M101" s="36" t="s">
        <v>263</v>
      </c>
      <c r="N101" s="36" t="s">
        <v>688</v>
      </c>
      <c r="O101" s="36" t="s">
        <v>726</v>
      </c>
      <c r="P101" s="36" t="s">
        <v>1227</v>
      </c>
      <c r="Q101" s="36" t="s">
        <v>1228</v>
      </c>
      <c r="R101" s="39">
        <v>45791.208333333299</v>
      </c>
      <c r="S101" s="36" t="s">
        <v>679</v>
      </c>
      <c r="T101" s="36" t="s">
        <v>680</v>
      </c>
      <c r="U101" s="36" t="s">
        <v>692</v>
      </c>
      <c r="V101" s="37">
        <v>43769.519560185203</v>
      </c>
    </row>
    <row r="102" spans="1:22" x14ac:dyDescent="0.25">
      <c r="A102" s="35" t="s">
        <v>1229</v>
      </c>
      <c r="B102" s="36" t="s">
        <v>1230</v>
      </c>
      <c r="C102" s="37">
        <v>45749.744409722203</v>
      </c>
      <c r="D102" s="36" t="s">
        <v>1231</v>
      </c>
      <c r="E102" s="36" t="s">
        <v>1232</v>
      </c>
      <c r="F102" s="36" t="s">
        <v>686</v>
      </c>
      <c r="G102" s="36" t="s">
        <v>9</v>
      </c>
      <c r="H102" s="36" t="s">
        <v>357</v>
      </c>
      <c r="I102" s="35" t="str">
        <f>_xlfn.XLOOKUP(Table1[[#This Row],[Placa VH]],'[1]VIN RENAULT'!A102:A678,'[1]VIN RENAULT'!B102:B678,"NO REGISTRA NUMERO VIN")</f>
        <v>VF10FL21AGS966944</v>
      </c>
      <c r="J102" s="36" t="s">
        <v>725</v>
      </c>
      <c r="K102" s="38">
        <v>2016</v>
      </c>
      <c r="L102" s="36" t="s">
        <v>15</v>
      </c>
      <c r="M102" s="36" t="s">
        <v>53</v>
      </c>
      <c r="N102" s="36" t="s">
        <v>688</v>
      </c>
      <c r="O102" s="36" t="s">
        <v>726</v>
      </c>
      <c r="P102" s="36" t="s">
        <v>1233</v>
      </c>
      <c r="Q102" s="36" t="s">
        <v>1234</v>
      </c>
      <c r="R102" s="39">
        <v>45535.208333333299</v>
      </c>
      <c r="S102" s="36" t="s">
        <v>679</v>
      </c>
      <c r="T102" s="36" t="s">
        <v>680</v>
      </c>
      <c r="U102" s="36" t="s">
        <v>681</v>
      </c>
      <c r="V102" s="37">
        <v>43769.519560185203</v>
      </c>
    </row>
    <row r="103" spans="1:22" x14ac:dyDescent="0.25">
      <c r="A103" s="35" t="s">
        <v>1235</v>
      </c>
      <c r="B103" s="36" t="s">
        <v>1236</v>
      </c>
      <c r="C103" s="37">
        <v>45749.744409722203</v>
      </c>
      <c r="D103" s="36" t="s">
        <v>1237</v>
      </c>
      <c r="E103" s="36" t="s">
        <v>1238</v>
      </c>
      <c r="F103" s="36" t="s">
        <v>686</v>
      </c>
      <c r="G103" s="36" t="s">
        <v>9</v>
      </c>
      <c r="H103" s="36" t="s">
        <v>357</v>
      </c>
      <c r="I103" s="35" t="str">
        <f>_xlfn.XLOOKUP(Table1[[#This Row],[Placa VH]],'[1]VIN RENAULT'!A103:A679,'[1]VIN RENAULT'!B103:B679,"NO REGISTRA NUMERO VIN")</f>
        <v>VF10FL21AGS982611</v>
      </c>
      <c r="J103" s="36" t="s">
        <v>725</v>
      </c>
      <c r="K103" s="38">
        <v>2016</v>
      </c>
      <c r="L103" s="36" t="s">
        <v>15</v>
      </c>
      <c r="M103" s="36" t="s">
        <v>263</v>
      </c>
      <c r="N103" s="36" t="s">
        <v>688</v>
      </c>
      <c r="O103" s="36" t="s">
        <v>726</v>
      </c>
      <c r="P103" s="36" t="s">
        <v>1239</v>
      </c>
      <c r="Q103" s="36" t="s">
        <v>1240</v>
      </c>
      <c r="R103" s="39">
        <v>45927.208333333299</v>
      </c>
      <c r="S103" s="36" t="s">
        <v>679</v>
      </c>
      <c r="T103" s="36" t="s">
        <v>680</v>
      </c>
      <c r="U103" s="36" t="s">
        <v>692</v>
      </c>
      <c r="V103" s="37">
        <v>43769.519571759301</v>
      </c>
    </row>
    <row r="104" spans="1:22" x14ac:dyDescent="0.25">
      <c r="A104" s="35" t="s">
        <v>1241</v>
      </c>
      <c r="B104" s="36" t="s">
        <v>1242</v>
      </c>
      <c r="C104" s="37">
        <v>45749.744421296302</v>
      </c>
      <c r="D104" s="36" t="s">
        <v>1243</v>
      </c>
      <c r="E104" s="36" t="s">
        <v>1244</v>
      </c>
      <c r="F104" s="36" t="s">
        <v>686</v>
      </c>
      <c r="G104" s="36" t="s">
        <v>9</v>
      </c>
      <c r="H104" s="36" t="s">
        <v>357</v>
      </c>
      <c r="I104" s="35" t="str">
        <f>_xlfn.XLOOKUP(Table1[[#This Row],[Placa VH]],'[1]VIN RENAULT'!A104:A680,'[1]VIN RENAULT'!B104:B680,"NO REGISTRA NUMERO VIN")</f>
        <v>VF10FL21AGS982618</v>
      </c>
      <c r="J104" s="36" t="s">
        <v>725</v>
      </c>
      <c r="K104" s="38">
        <v>2016</v>
      </c>
      <c r="L104" s="36" t="s">
        <v>15</v>
      </c>
      <c r="M104" s="36" t="s">
        <v>1245</v>
      </c>
      <c r="N104" s="36" t="s">
        <v>688</v>
      </c>
      <c r="O104" s="36" t="s">
        <v>726</v>
      </c>
      <c r="P104" s="36" t="s">
        <v>1246</v>
      </c>
      <c r="Q104" s="36" t="s">
        <v>1247</v>
      </c>
      <c r="R104" s="39">
        <v>45585.208333333299</v>
      </c>
      <c r="S104" s="36" t="s">
        <v>679</v>
      </c>
      <c r="T104" s="36" t="s">
        <v>1248</v>
      </c>
      <c r="U104" s="36" t="s">
        <v>1249</v>
      </c>
      <c r="V104" s="37">
        <v>43769.519571759301</v>
      </c>
    </row>
    <row r="105" spans="1:22" x14ac:dyDescent="0.25">
      <c r="A105" s="35" t="s">
        <v>1250</v>
      </c>
      <c r="B105" s="36" t="s">
        <v>1251</v>
      </c>
      <c r="C105" s="37">
        <v>45768.800902777803</v>
      </c>
      <c r="D105" s="36" t="s">
        <v>1252</v>
      </c>
      <c r="E105" s="36" t="s">
        <v>279</v>
      </c>
      <c r="F105" s="36" t="s">
        <v>1253</v>
      </c>
      <c r="G105" s="36" t="s">
        <v>9</v>
      </c>
      <c r="H105" s="36" t="s">
        <v>1254</v>
      </c>
      <c r="I105" s="35" t="str">
        <f>_xlfn.XLOOKUP(Table1[[#This Row],[Placa VH]],'[1]VIN RENAULT'!A105:A681,'[1]VIN RENAULT'!B105:B681,"NO REGISTRA NUMERO VIN")</f>
        <v>93Y9SR5B6HJ523274</v>
      </c>
      <c r="J105" s="36" t="s">
        <v>1255</v>
      </c>
      <c r="K105" s="38">
        <v>2017</v>
      </c>
      <c r="L105" s="36" t="s">
        <v>1256</v>
      </c>
      <c r="M105" s="36" t="s">
        <v>1257</v>
      </c>
      <c r="O105" s="36" t="s">
        <v>676</v>
      </c>
      <c r="P105" s="36" t="s">
        <v>1258</v>
      </c>
      <c r="R105" s="39">
        <v>45849.208333333299</v>
      </c>
      <c r="S105" s="36" t="s">
        <v>679</v>
      </c>
      <c r="T105" s="36" t="s">
        <v>680</v>
      </c>
      <c r="U105" s="36" t="s">
        <v>692</v>
      </c>
      <c r="V105" s="37">
        <v>43818.0082638889</v>
      </c>
    </row>
    <row r="106" spans="1:22" x14ac:dyDescent="0.25">
      <c r="A106" s="35" t="s">
        <v>1259</v>
      </c>
      <c r="B106" s="36" t="s">
        <v>1260</v>
      </c>
      <c r="C106" s="37">
        <v>45749.773067129601</v>
      </c>
      <c r="D106" s="36" t="s">
        <v>1261</v>
      </c>
      <c r="E106" s="36" t="s">
        <v>1262</v>
      </c>
      <c r="F106" s="36" t="s">
        <v>1253</v>
      </c>
      <c r="G106" s="36" t="s">
        <v>9</v>
      </c>
      <c r="H106" s="36" t="s">
        <v>1254</v>
      </c>
      <c r="I106" s="35" t="str">
        <f>_xlfn.XLOOKUP(Table1[[#This Row],[Placa VH]],'[1]VIN RENAULT'!A106:A682,'[1]VIN RENAULT'!B106:B682,"NO REGISTRA NUMERO VIN")</f>
        <v>93Y9SR5B6HJ521608</v>
      </c>
      <c r="J106" s="36" t="s">
        <v>1255</v>
      </c>
      <c r="K106" s="38">
        <v>2017</v>
      </c>
      <c r="L106" s="36" t="s">
        <v>1256</v>
      </c>
      <c r="M106" s="36" t="s">
        <v>1263</v>
      </c>
      <c r="O106" s="36" t="s">
        <v>676</v>
      </c>
      <c r="P106" s="36" t="s">
        <v>1264</v>
      </c>
      <c r="R106" s="39">
        <v>45881.208333333299</v>
      </c>
      <c r="S106" s="36" t="s">
        <v>679</v>
      </c>
      <c r="T106" s="36" t="s">
        <v>680</v>
      </c>
      <c r="U106" s="36" t="s">
        <v>1265</v>
      </c>
      <c r="V106" s="37">
        <v>43818.0082638889</v>
      </c>
    </row>
    <row r="107" spans="1:22" x14ac:dyDescent="0.25">
      <c r="A107" s="35" t="s">
        <v>1266</v>
      </c>
      <c r="B107" s="36" t="s">
        <v>1267</v>
      </c>
      <c r="C107" s="37">
        <v>45770.862222222197</v>
      </c>
      <c r="D107" s="36" t="s">
        <v>1268</v>
      </c>
      <c r="E107" s="36" t="s">
        <v>100</v>
      </c>
      <c r="F107" s="36" t="s">
        <v>768</v>
      </c>
      <c r="G107" s="36" t="s">
        <v>9</v>
      </c>
      <c r="H107" s="36" t="s">
        <v>1002</v>
      </c>
      <c r="I107" s="35" t="str">
        <f>_xlfn.XLOOKUP(Table1[[#This Row],[Placa VH]],'[1]VIN RENAULT'!A107:A683,'[1]VIN RENAULT'!B107:B683,"NO REGISTRA NUMERO VIN")</f>
        <v>9FB4SREB4HM332564</v>
      </c>
      <c r="J107" s="36" t="s">
        <v>1269</v>
      </c>
      <c r="K107" s="38">
        <v>2017</v>
      </c>
      <c r="L107" s="36" t="s">
        <v>15</v>
      </c>
      <c r="M107" s="36" t="s">
        <v>69</v>
      </c>
      <c r="N107" s="36" t="s">
        <v>688</v>
      </c>
      <c r="O107" s="36" t="s">
        <v>726</v>
      </c>
      <c r="P107" s="36" t="s">
        <v>1270</v>
      </c>
      <c r="Q107" s="36" t="s">
        <v>1271</v>
      </c>
      <c r="R107" s="39">
        <v>45648.208333333299</v>
      </c>
      <c r="S107" s="36" t="s">
        <v>679</v>
      </c>
      <c r="T107" s="36" t="s">
        <v>680</v>
      </c>
      <c r="U107" s="36" t="s">
        <v>692</v>
      </c>
      <c r="V107" s="37">
        <v>43818.008287037002</v>
      </c>
    </row>
    <row r="108" spans="1:22" x14ac:dyDescent="0.25">
      <c r="A108" s="35" t="s">
        <v>1272</v>
      </c>
      <c r="B108" s="36" t="s">
        <v>1273</v>
      </c>
      <c r="C108" s="37">
        <v>45765.5929861111</v>
      </c>
      <c r="D108" s="36" t="s">
        <v>1274</v>
      </c>
      <c r="E108" s="36" t="s">
        <v>31</v>
      </c>
      <c r="F108" s="36" t="s">
        <v>768</v>
      </c>
      <c r="G108" s="36" t="s">
        <v>9</v>
      </c>
      <c r="H108" s="36" t="s">
        <v>1002</v>
      </c>
      <c r="I108" s="35" t="str">
        <f>_xlfn.XLOOKUP(Table1[[#This Row],[Placa VH]],'[1]VIN RENAULT'!A108:A684,'[1]VIN RENAULT'!B108:B684,"NO REGISTRA NUMERO VIN")</f>
        <v>9FB4SREB4HM332562</v>
      </c>
      <c r="J108" s="36" t="s">
        <v>1269</v>
      </c>
      <c r="K108" s="38">
        <v>2017</v>
      </c>
      <c r="L108" s="36" t="s">
        <v>15</v>
      </c>
      <c r="M108" s="36" t="s">
        <v>46</v>
      </c>
      <c r="N108" s="36" t="s">
        <v>688</v>
      </c>
      <c r="O108" s="36" t="s">
        <v>726</v>
      </c>
      <c r="P108" s="36" t="s">
        <v>1275</v>
      </c>
      <c r="Q108" s="36" t="s">
        <v>1276</v>
      </c>
      <c r="R108" s="39">
        <v>45620.208333333299</v>
      </c>
      <c r="S108" s="36" t="s">
        <v>679</v>
      </c>
      <c r="T108" s="36" t="s">
        <v>680</v>
      </c>
      <c r="U108" s="36" t="s">
        <v>692</v>
      </c>
      <c r="V108" s="37">
        <v>43818.008298611101</v>
      </c>
    </row>
    <row r="109" spans="1:22" x14ac:dyDescent="0.25">
      <c r="A109" s="35" t="s">
        <v>1277</v>
      </c>
      <c r="B109" s="36" t="s">
        <v>1278</v>
      </c>
      <c r="C109" s="37">
        <v>45753.883854166699</v>
      </c>
      <c r="D109" s="36" t="s">
        <v>1279</v>
      </c>
      <c r="E109" s="36" t="s">
        <v>1280</v>
      </c>
      <c r="F109" s="36" t="s">
        <v>768</v>
      </c>
      <c r="G109" s="36" t="s">
        <v>9</v>
      </c>
      <c r="H109" s="36" t="s">
        <v>1002</v>
      </c>
      <c r="I109" s="35" t="str">
        <f>_xlfn.XLOOKUP(Table1[[#This Row],[Placa VH]],'[1]VIN RENAULT'!A109:A685,'[1]VIN RENAULT'!B109:B685,"NO REGISTRA NUMERO VIN")</f>
        <v>9FB4SREB4HM332557</v>
      </c>
      <c r="J109" s="36" t="s">
        <v>1269</v>
      </c>
      <c r="K109" s="38">
        <v>2017</v>
      </c>
      <c r="L109" s="36" t="s">
        <v>15</v>
      </c>
      <c r="M109" s="36" t="s">
        <v>53</v>
      </c>
      <c r="N109" s="36" t="s">
        <v>688</v>
      </c>
      <c r="O109" s="36" t="s">
        <v>726</v>
      </c>
      <c r="P109" s="36" t="s">
        <v>1281</v>
      </c>
      <c r="Q109" s="36" t="s">
        <v>1282</v>
      </c>
      <c r="R109" s="39">
        <v>45649.208333333299</v>
      </c>
      <c r="S109" s="36" t="s">
        <v>679</v>
      </c>
      <c r="T109" s="36" t="s">
        <v>680</v>
      </c>
      <c r="U109" s="36" t="s">
        <v>692</v>
      </c>
      <c r="V109" s="37">
        <v>43818.008298611101</v>
      </c>
    </row>
    <row r="110" spans="1:22" x14ac:dyDescent="0.25">
      <c r="A110" s="35" t="s">
        <v>1283</v>
      </c>
      <c r="B110" s="36" t="s">
        <v>1284</v>
      </c>
      <c r="C110" s="37">
        <v>45768.1344791667</v>
      </c>
      <c r="D110" s="36" t="s">
        <v>1285</v>
      </c>
      <c r="E110" s="36" t="s">
        <v>1286</v>
      </c>
      <c r="F110" s="36" t="s">
        <v>1253</v>
      </c>
      <c r="G110" s="36" t="s">
        <v>9</v>
      </c>
      <c r="H110" s="36" t="s">
        <v>1009</v>
      </c>
      <c r="I110" s="35" t="str">
        <f>_xlfn.XLOOKUP(Table1[[#This Row],[Placa VH]],'[1]VIN RENAULT'!A110:A686,'[1]VIN RENAULT'!B110:B686,"NO REGISTRA NUMERO VIN")</f>
        <v>9FBHSR5B6HM446676</v>
      </c>
      <c r="J110" s="36" t="s">
        <v>1287</v>
      </c>
      <c r="K110" s="38">
        <v>2017</v>
      </c>
      <c r="L110" s="36" t="s">
        <v>673</v>
      </c>
      <c r="M110" s="36" t="s">
        <v>674</v>
      </c>
      <c r="N110" s="36" t="s">
        <v>675</v>
      </c>
      <c r="O110" s="36" t="s">
        <v>676</v>
      </c>
      <c r="P110" s="36" t="s">
        <v>1288</v>
      </c>
      <c r="Q110" s="36" t="s">
        <v>1289</v>
      </c>
      <c r="R110" s="39">
        <v>45812.208333333299</v>
      </c>
      <c r="S110" s="36" t="s">
        <v>679</v>
      </c>
      <c r="T110" s="36" t="s">
        <v>680</v>
      </c>
      <c r="U110" s="36" t="s">
        <v>692</v>
      </c>
      <c r="V110" s="37">
        <v>43769.519606481503</v>
      </c>
    </row>
    <row r="111" spans="1:22" x14ac:dyDescent="0.25">
      <c r="A111" s="35" t="s">
        <v>1290</v>
      </c>
      <c r="B111" s="36" t="s">
        <v>1291</v>
      </c>
      <c r="C111" s="37">
        <v>45749.745185185202</v>
      </c>
      <c r="D111" s="36" t="s">
        <v>1292</v>
      </c>
      <c r="E111" s="36" t="s">
        <v>546</v>
      </c>
      <c r="F111" s="36" t="s">
        <v>686</v>
      </c>
      <c r="G111" s="36" t="s">
        <v>9</v>
      </c>
      <c r="H111" s="36" t="s">
        <v>611</v>
      </c>
      <c r="I111" s="35" t="str">
        <f>_xlfn.XLOOKUP(Table1[[#This Row],[Placa VH]],'[1]VIN RENAULT'!A111:A687,'[1]VIN RENAULT'!B111:B687,"NO REGISTRA NUMERO VIN")</f>
        <v>93YMAF4CEGJ859958</v>
      </c>
      <c r="J111" s="36" t="s">
        <v>687</v>
      </c>
      <c r="K111" s="38">
        <v>2016</v>
      </c>
      <c r="L111" s="36" t="s">
        <v>15</v>
      </c>
      <c r="M111" s="36" t="s">
        <v>73</v>
      </c>
      <c r="N111" s="36" t="s">
        <v>688</v>
      </c>
      <c r="O111" s="36" t="s">
        <v>689</v>
      </c>
      <c r="P111" s="36" t="s">
        <v>1293</v>
      </c>
      <c r="Q111" s="36" t="s">
        <v>1294</v>
      </c>
      <c r="R111" s="39">
        <v>45583.208333333299</v>
      </c>
      <c r="S111" s="36" t="s">
        <v>679</v>
      </c>
      <c r="T111" s="36" t="s">
        <v>680</v>
      </c>
      <c r="U111" s="36" t="s">
        <v>692</v>
      </c>
      <c r="V111" s="37">
        <v>43769.519583333298</v>
      </c>
    </row>
    <row r="112" spans="1:22" x14ac:dyDescent="0.25">
      <c r="A112" s="35" t="s">
        <v>1295</v>
      </c>
      <c r="B112" s="36" t="s">
        <v>1296</v>
      </c>
      <c r="C112" s="37">
        <v>45768.134351851899</v>
      </c>
      <c r="D112" s="36" t="s">
        <v>1297</v>
      </c>
      <c r="E112" s="36" t="s">
        <v>374</v>
      </c>
      <c r="F112" s="36" t="s">
        <v>686</v>
      </c>
      <c r="G112" s="36" t="s">
        <v>9</v>
      </c>
      <c r="H112" s="36" t="s">
        <v>611</v>
      </c>
      <c r="I112" s="35" t="str">
        <f>_xlfn.XLOOKUP(Table1[[#This Row],[Placa VH]],'[1]VIN RENAULT'!A112:A688,'[1]VIN RENAULT'!B112:B688,"NO REGISTRA NUMERO VIN")</f>
        <v>93YMAF4CEGJ991635</v>
      </c>
      <c r="J112" s="36" t="s">
        <v>687</v>
      </c>
      <c r="K112" s="38">
        <v>2016</v>
      </c>
      <c r="L112" s="36" t="s">
        <v>673</v>
      </c>
      <c r="M112" s="36" t="s">
        <v>674</v>
      </c>
      <c r="N112" s="36" t="s">
        <v>675</v>
      </c>
      <c r="O112" s="36" t="s">
        <v>689</v>
      </c>
      <c r="P112" s="36" t="s">
        <v>1298</v>
      </c>
      <c r="Q112" s="36" t="s">
        <v>1299</v>
      </c>
      <c r="R112" s="39">
        <v>45898.208333333299</v>
      </c>
      <c r="S112" s="36" t="s">
        <v>679</v>
      </c>
      <c r="T112" s="36" t="s">
        <v>680</v>
      </c>
      <c r="U112" s="36" t="s">
        <v>692</v>
      </c>
      <c r="V112" s="37">
        <v>43818.008298611101</v>
      </c>
    </row>
    <row r="113" spans="1:22" x14ac:dyDescent="0.25">
      <c r="A113" s="35" t="s">
        <v>1300</v>
      </c>
      <c r="B113" s="36" t="s">
        <v>1301</v>
      </c>
      <c r="C113" s="37">
        <v>45749.745196759301</v>
      </c>
      <c r="D113" s="36" t="s">
        <v>1302</v>
      </c>
      <c r="E113" s="36" t="s">
        <v>376</v>
      </c>
      <c r="F113" s="36" t="s">
        <v>686</v>
      </c>
      <c r="G113" s="36" t="s">
        <v>9</v>
      </c>
      <c r="H113" s="36" t="s">
        <v>611</v>
      </c>
      <c r="I113" s="35" t="str">
        <f>_xlfn.XLOOKUP(Table1[[#This Row],[Placa VH]],'[1]VIN RENAULT'!A113:A689,'[1]VIN RENAULT'!B113:B689,"NO REGISTRA NUMERO VIN")</f>
        <v>93YMAF4CEGJ736284</v>
      </c>
      <c r="J113" s="36" t="s">
        <v>687</v>
      </c>
      <c r="K113" s="38">
        <v>2016</v>
      </c>
      <c r="L113" s="36" t="s">
        <v>673</v>
      </c>
      <c r="M113" s="36" t="s">
        <v>674</v>
      </c>
      <c r="N113" s="36" t="s">
        <v>675</v>
      </c>
      <c r="O113" s="36" t="s">
        <v>689</v>
      </c>
      <c r="P113" s="36" t="s">
        <v>1303</v>
      </c>
      <c r="Q113" s="36" t="s">
        <v>1304</v>
      </c>
      <c r="R113" s="39">
        <v>45551.208333333299</v>
      </c>
      <c r="S113" s="36" t="s">
        <v>679</v>
      </c>
      <c r="T113" s="36" t="s">
        <v>680</v>
      </c>
      <c r="U113" s="36" t="s">
        <v>1305</v>
      </c>
      <c r="V113" s="37">
        <v>43769.519583333298</v>
      </c>
    </row>
    <row r="114" spans="1:22" x14ac:dyDescent="0.25">
      <c r="A114" s="35" t="s">
        <v>1306</v>
      </c>
      <c r="B114" s="36" t="s">
        <v>1307</v>
      </c>
      <c r="C114" s="37">
        <v>45749.778449074103</v>
      </c>
      <c r="D114" s="36" t="s">
        <v>1308</v>
      </c>
      <c r="E114" s="36" t="s">
        <v>219</v>
      </c>
      <c r="F114" s="36" t="s">
        <v>671</v>
      </c>
      <c r="G114" s="36" t="s">
        <v>9</v>
      </c>
      <c r="H114" s="36" t="s">
        <v>1309</v>
      </c>
      <c r="I114" s="35" t="str">
        <f>_xlfn.XLOOKUP(Table1[[#This Row],[Placa VH]],'[1]VIN RENAULT'!A114:A690,'[1]VIN RENAULT'!B114:B690,"NO REGISTRA NUMERO VIN")</f>
        <v>9FBHSR5B3HM525455</v>
      </c>
      <c r="J114" s="36" t="s">
        <v>1310</v>
      </c>
      <c r="K114" s="38">
        <v>2017</v>
      </c>
      <c r="L114" s="36" t="s">
        <v>1256</v>
      </c>
      <c r="M114" s="36" t="s">
        <v>1311</v>
      </c>
      <c r="O114" s="36" t="s">
        <v>676</v>
      </c>
      <c r="P114" s="36" t="s">
        <v>1312</v>
      </c>
      <c r="R114" s="39">
        <v>45604.208333333299</v>
      </c>
      <c r="S114" s="36" t="s">
        <v>679</v>
      </c>
      <c r="T114" s="36" t="s">
        <v>680</v>
      </c>
      <c r="U114" s="36" t="s">
        <v>1265</v>
      </c>
      <c r="V114" s="37">
        <v>43818.008298611101</v>
      </c>
    </row>
    <row r="115" spans="1:22" x14ac:dyDescent="0.25">
      <c r="A115" s="35" t="s">
        <v>1313</v>
      </c>
      <c r="B115" s="36" t="s">
        <v>1314</v>
      </c>
      <c r="C115" s="37">
        <v>45759.009837963</v>
      </c>
      <c r="D115" s="36" t="s">
        <v>1315</v>
      </c>
      <c r="E115" s="36" t="s">
        <v>269</v>
      </c>
      <c r="F115" s="36" t="s">
        <v>671</v>
      </c>
      <c r="G115" s="36" t="s">
        <v>9</v>
      </c>
      <c r="H115" s="36" t="s">
        <v>1309</v>
      </c>
      <c r="I115" s="35" t="str">
        <f>_xlfn.XLOOKUP(Table1[[#This Row],[Placa VH]],'[1]VIN RENAULT'!A115:A691,'[1]VIN RENAULT'!B115:B691,"NO REGISTRA NUMERO VIN")</f>
        <v>9FBHSR5B3HM525456</v>
      </c>
      <c r="J115" s="36" t="s">
        <v>1310</v>
      </c>
      <c r="K115" s="38">
        <v>2017</v>
      </c>
      <c r="L115" s="36" t="s">
        <v>1256</v>
      </c>
      <c r="M115" s="36" t="s">
        <v>1316</v>
      </c>
      <c r="O115" s="36" t="s">
        <v>676</v>
      </c>
      <c r="P115" s="36" t="s">
        <v>1317</v>
      </c>
      <c r="R115" s="39">
        <v>45604.208333333299</v>
      </c>
      <c r="S115" s="36" t="s">
        <v>679</v>
      </c>
      <c r="T115" s="36" t="s">
        <v>680</v>
      </c>
      <c r="U115" s="36" t="s">
        <v>681</v>
      </c>
      <c r="V115" s="37">
        <v>43818.008298611101</v>
      </c>
    </row>
    <row r="116" spans="1:22" x14ac:dyDescent="0.25">
      <c r="A116" s="35" t="s">
        <v>1318</v>
      </c>
      <c r="B116" s="36" t="s">
        <v>1319</v>
      </c>
      <c r="C116" s="37">
        <v>45759.9692013889</v>
      </c>
      <c r="D116" s="36" t="s">
        <v>1320</v>
      </c>
      <c r="E116" s="36" t="s">
        <v>111</v>
      </c>
      <c r="F116" s="36" t="s">
        <v>768</v>
      </c>
      <c r="G116" s="36" t="s">
        <v>9</v>
      </c>
      <c r="H116" s="36" t="s">
        <v>1321</v>
      </c>
      <c r="I116" s="35" t="str">
        <f>_xlfn.XLOOKUP(Table1[[#This Row],[Placa VH]],'[1]VIN RENAULT'!A116:A692,'[1]VIN RENAULT'!B116:B692,"NO REGISTRA NUMERO VIN")</f>
        <v>9FB4SRC94HM568131</v>
      </c>
      <c r="J116" s="36" t="s">
        <v>1322</v>
      </c>
      <c r="K116" s="38">
        <v>2017</v>
      </c>
      <c r="L116" s="36" t="s">
        <v>1256</v>
      </c>
      <c r="M116" s="36" t="s">
        <v>1257</v>
      </c>
      <c r="O116" s="36" t="s">
        <v>1323</v>
      </c>
      <c r="P116" s="36" t="s">
        <v>1324</v>
      </c>
      <c r="R116" s="39">
        <v>45644.208333333299</v>
      </c>
      <c r="S116" s="36" t="s">
        <v>679</v>
      </c>
      <c r="T116" s="36" t="s">
        <v>680</v>
      </c>
      <c r="U116" s="36" t="s">
        <v>1265</v>
      </c>
      <c r="V116" s="37">
        <v>43818.008298611101</v>
      </c>
    </row>
    <row r="117" spans="1:22" x14ac:dyDescent="0.25">
      <c r="A117" s="35" t="s">
        <v>1325</v>
      </c>
      <c r="B117" s="36" t="s">
        <v>1326</v>
      </c>
      <c r="C117" s="37">
        <v>45749.778460648202</v>
      </c>
      <c r="D117" s="36" t="s">
        <v>1327</v>
      </c>
      <c r="E117" s="36" t="s">
        <v>1328</v>
      </c>
      <c r="F117" s="36" t="s">
        <v>768</v>
      </c>
      <c r="G117" s="36" t="s">
        <v>9</v>
      </c>
      <c r="H117" s="36" t="s">
        <v>1321</v>
      </c>
      <c r="I117" s="35" t="str">
        <f>_xlfn.XLOOKUP(Table1[[#This Row],[Placa VH]],'[1]VIN RENAULT'!A117:A693,'[1]VIN RENAULT'!B117:B693,"NO REGISTRA NUMERO VIN")</f>
        <v>9FB4SRC94HM568137</v>
      </c>
      <c r="J117" s="36" t="s">
        <v>1322</v>
      </c>
      <c r="K117" s="38">
        <v>2017</v>
      </c>
      <c r="L117" s="36" t="s">
        <v>1256</v>
      </c>
      <c r="M117" s="36" t="s">
        <v>1329</v>
      </c>
      <c r="O117" s="36" t="s">
        <v>1323</v>
      </c>
      <c r="P117" s="36" t="s">
        <v>1330</v>
      </c>
      <c r="R117" s="39">
        <v>45648.208333333299</v>
      </c>
      <c r="S117" s="36" t="s">
        <v>679</v>
      </c>
      <c r="T117" s="36" t="s">
        <v>680</v>
      </c>
      <c r="U117" s="36" t="s">
        <v>1265</v>
      </c>
      <c r="V117" s="37">
        <v>43818.008298611101</v>
      </c>
    </row>
    <row r="118" spans="1:22" x14ac:dyDescent="0.25">
      <c r="A118" s="35" t="s">
        <v>1331</v>
      </c>
      <c r="B118" s="36" t="s">
        <v>1332</v>
      </c>
      <c r="C118" s="37">
        <v>45768.759421296301</v>
      </c>
      <c r="D118" s="36" t="s">
        <v>1333</v>
      </c>
      <c r="E118" s="36" t="s">
        <v>1334</v>
      </c>
      <c r="F118" s="36" t="s">
        <v>768</v>
      </c>
      <c r="G118" s="36" t="s">
        <v>9</v>
      </c>
      <c r="H118" s="36" t="s">
        <v>1321</v>
      </c>
      <c r="I118" s="35" t="str">
        <f>_xlfn.XLOOKUP(Table1[[#This Row],[Placa VH]],'[1]VIN RENAULT'!A118:A694,'[1]VIN RENAULT'!B118:B694,"NO REGISTRA NUMERO VIN")</f>
        <v>9FB4SRC94HM568144</v>
      </c>
      <c r="J118" s="36" t="s">
        <v>1322</v>
      </c>
      <c r="K118" s="38">
        <v>2017</v>
      </c>
      <c r="L118" s="36" t="s">
        <v>1256</v>
      </c>
      <c r="M118" s="36" t="s">
        <v>1257</v>
      </c>
      <c r="O118" s="36" t="s">
        <v>1323</v>
      </c>
      <c r="P118" s="36" t="s">
        <v>1335</v>
      </c>
      <c r="R118" s="39">
        <v>45641.208333333299</v>
      </c>
      <c r="S118" s="36" t="s">
        <v>679</v>
      </c>
      <c r="T118" s="36" t="s">
        <v>680</v>
      </c>
      <c r="U118" s="36" t="s">
        <v>1265</v>
      </c>
      <c r="V118" s="37">
        <v>43818.008298611101</v>
      </c>
    </row>
    <row r="119" spans="1:22" x14ac:dyDescent="0.25">
      <c r="A119" s="35" t="s">
        <v>1336</v>
      </c>
      <c r="B119" s="36" t="s">
        <v>1337</v>
      </c>
      <c r="C119" s="37">
        <v>45769.508900462999</v>
      </c>
      <c r="D119" s="36" t="s">
        <v>1338</v>
      </c>
      <c r="E119" s="36" t="s">
        <v>62</v>
      </c>
      <c r="F119" s="36" t="s">
        <v>768</v>
      </c>
      <c r="G119" s="36" t="s">
        <v>9</v>
      </c>
      <c r="H119" s="36" t="s">
        <v>1321</v>
      </c>
      <c r="I119" s="35">
        <f>_xlfn.XLOOKUP(Table1[[#This Row],[Placa VH]],'[1]VIN RENAULT'!A119:A695,'[1]VIN RENAULT'!B119:B695,"NO REGISTRA NUMERO VIN")</f>
        <v>0</v>
      </c>
      <c r="J119" s="36" t="s">
        <v>1322</v>
      </c>
      <c r="K119" s="38">
        <v>2017</v>
      </c>
      <c r="L119" s="36" t="s">
        <v>1256</v>
      </c>
      <c r="M119" s="36" t="s">
        <v>1339</v>
      </c>
      <c r="O119" s="36" t="s">
        <v>1323</v>
      </c>
      <c r="P119" s="36" t="s">
        <v>1340</v>
      </c>
      <c r="R119" s="39">
        <v>45641.208333333299</v>
      </c>
      <c r="S119" s="36" t="s">
        <v>679</v>
      </c>
      <c r="T119" s="36" t="s">
        <v>680</v>
      </c>
      <c r="U119" s="36" t="s">
        <v>1265</v>
      </c>
      <c r="V119" s="37">
        <v>44117.800358796303</v>
      </c>
    </row>
    <row r="120" spans="1:22" x14ac:dyDescent="0.25">
      <c r="A120" s="35" t="s">
        <v>1341</v>
      </c>
      <c r="B120" s="36" t="s">
        <v>1342</v>
      </c>
      <c r="C120" s="37">
        <v>45749.772847222201</v>
      </c>
      <c r="D120" s="36" t="s">
        <v>1343</v>
      </c>
      <c r="E120" s="36" t="s">
        <v>113</v>
      </c>
      <c r="F120" s="36" t="s">
        <v>768</v>
      </c>
      <c r="G120" s="36" t="s">
        <v>9</v>
      </c>
      <c r="H120" s="36" t="s">
        <v>1053</v>
      </c>
      <c r="I120" s="35" t="str">
        <f>_xlfn.XLOOKUP(Table1[[#This Row],[Placa VH]],'[1]VIN RENAULT'!A120:A696,'[1]VIN RENAULT'!B120:B696,"NO REGISTRA NUMERO VIN")</f>
        <v>9FB4SREB4JM705707</v>
      </c>
      <c r="J120" s="36" t="s">
        <v>1344</v>
      </c>
      <c r="K120" s="38">
        <v>2018</v>
      </c>
      <c r="L120" s="36" t="s">
        <v>15</v>
      </c>
      <c r="M120" s="36" t="s">
        <v>114</v>
      </c>
      <c r="N120" s="36" t="s">
        <v>688</v>
      </c>
      <c r="O120" s="36" t="s">
        <v>726</v>
      </c>
      <c r="P120" s="36" t="s">
        <v>1345</v>
      </c>
      <c r="Q120" s="36" t="s">
        <v>1346</v>
      </c>
      <c r="R120" s="39">
        <v>45748.208333333299</v>
      </c>
      <c r="S120" s="36" t="s">
        <v>679</v>
      </c>
      <c r="T120" s="36" t="s">
        <v>680</v>
      </c>
      <c r="U120" s="36" t="s">
        <v>681</v>
      </c>
      <c r="V120" s="37">
        <v>43818.008414351898</v>
      </c>
    </row>
    <row r="121" spans="1:22" x14ac:dyDescent="0.25">
      <c r="A121" s="35" t="s">
        <v>1347</v>
      </c>
      <c r="B121" s="36" t="s">
        <v>1348</v>
      </c>
      <c r="C121" s="37">
        <v>45767.134780092601</v>
      </c>
      <c r="D121" s="36" t="s">
        <v>1349</v>
      </c>
      <c r="E121" s="36" t="s">
        <v>1350</v>
      </c>
      <c r="F121" s="36" t="s">
        <v>768</v>
      </c>
      <c r="G121" s="36" t="s">
        <v>9</v>
      </c>
      <c r="H121" s="36" t="s">
        <v>1053</v>
      </c>
      <c r="I121" s="35" t="str">
        <f>_xlfn.XLOOKUP(Table1[[#This Row],[Placa VH]],'[1]VIN RENAULT'!A121:A697,'[1]VIN RENAULT'!B121:B697,"NO REGISTRA NUMERO VIN")</f>
        <v>9FB4SREB4JM705708</v>
      </c>
      <c r="J121" s="36" t="s">
        <v>1344</v>
      </c>
      <c r="K121" s="38">
        <v>2018</v>
      </c>
      <c r="L121" s="36" t="s">
        <v>15</v>
      </c>
      <c r="M121" s="36" t="s">
        <v>53</v>
      </c>
      <c r="N121" s="36" t="s">
        <v>688</v>
      </c>
      <c r="O121" s="36" t="s">
        <v>726</v>
      </c>
      <c r="P121" s="36" t="s">
        <v>1351</v>
      </c>
      <c r="Q121" s="36" t="s">
        <v>1352</v>
      </c>
      <c r="R121" s="39">
        <v>45751.208333333299</v>
      </c>
      <c r="S121" s="36" t="s">
        <v>679</v>
      </c>
      <c r="T121" s="36" t="s">
        <v>680</v>
      </c>
      <c r="U121" s="36" t="s">
        <v>692</v>
      </c>
      <c r="V121" s="37">
        <v>43769.519629629598</v>
      </c>
    </row>
    <row r="122" spans="1:22" x14ac:dyDescent="0.25">
      <c r="A122" s="35" t="s">
        <v>1353</v>
      </c>
      <c r="B122" s="36" t="s">
        <v>1354</v>
      </c>
      <c r="C122" s="37">
        <v>45765.5921759259</v>
      </c>
      <c r="D122" s="36" t="s">
        <v>1355</v>
      </c>
      <c r="E122" s="36" t="s">
        <v>52</v>
      </c>
      <c r="F122" s="36" t="s">
        <v>768</v>
      </c>
      <c r="G122" s="36" t="s">
        <v>9</v>
      </c>
      <c r="H122" s="36" t="s">
        <v>1053</v>
      </c>
      <c r="I122" s="35" t="str">
        <f>_xlfn.XLOOKUP(Table1[[#This Row],[Placa VH]],'[1]VIN RENAULT'!A122:A698,'[1]VIN RENAULT'!B122:B698,"NO REGISTRA NUMERO VIN")</f>
        <v>9FB4SREB4JM705709</v>
      </c>
      <c r="J122" s="36" t="s">
        <v>1344</v>
      </c>
      <c r="K122" s="38">
        <v>2018</v>
      </c>
      <c r="L122" s="36" t="s">
        <v>15</v>
      </c>
      <c r="M122" s="36" t="s">
        <v>53</v>
      </c>
      <c r="N122" s="36" t="s">
        <v>688</v>
      </c>
      <c r="O122" s="36" t="s">
        <v>726</v>
      </c>
      <c r="P122" s="36" t="s">
        <v>1356</v>
      </c>
      <c r="Q122" s="36" t="s">
        <v>1357</v>
      </c>
      <c r="R122" s="39">
        <v>45792.208333333299</v>
      </c>
      <c r="S122" s="36" t="s">
        <v>679</v>
      </c>
      <c r="T122" s="36" t="s">
        <v>680</v>
      </c>
      <c r="U122" s="36" t="s">
        <v>692</v>
      </c>
      <c r="V122" s="37">
        <v>43769.519641203697</v>
      </c>
    </row>
    <row r="123" spans="1:22" x14ac:dyDescent="0.25">
      <c r="A123" s="35" t="s">
        <v>1358</v>
      </c>
      <c r="B123" s="36" t="s">
        <v>1359</v>
      </c>
      <c r="C123" s="37">
        <v>45768.1769907407</v>
      </c>
      <c r="D123" s="36" t="s">
        <v>1360</v>
      </c>
      <c r="E123" s="36" t="s">
        <v>92</v>
      </c>
      <c r="F123" s="36" t="s">
        <v>768</v>
      </c>
      <c r="G123" s="36" t="s">
        <v>9</v>
      </c>
      <c r="H123" s="36" t="s">
        <v>1053</v>
      </c>
      <c r="I123" s="35" t="str">
        <f>_xlfn.XLOOKUP(Table1[[#This Row],[Placa VH]],'[1]VIN RENAULT'!A123:A699,'[1]VIN RENAULT'!B123:B699,"NO REGISTRA NUMERO VIN")</f>
        <v>9FB4SREB4JM705710</v>
      </c>
      <c r="J123" s="36" t="s">
        <v>1344</v>
      </c>
      <c r="K123" s="38">
        <v>2018</v>
      </c>
      <c r="L123" s="36" t="s">
        <v>15</v>
      </c>
      <c r="M123" s="36" t="s">
        <v>53</v>
      </c>
      <c r="N123" s="36" t="s">
        <v>688</v>
      </c>
      <c r="O123" s="36" t="s">
        <v>726</v>
      </c>
      <c r="P123" s="36" t="s">
        <v>1361</v>
      </c>
      <c r="Q123" s="36" t="s">
        <v>1362</v>
      </c>
      <c r="R123" s="39">
        <v>45762.208333333299</v>
      </c>
      <c r="S123" s="36" t="s">
        <v>679</v>
      </c>
      <c r="T123" s="36" t="s">
        <v>680</v>
      </c>
      <c r="U123" s="36" t="s">
        <v>692</v>
      </c>
      <c r="V123" s="37">
        <v>43769.519641203697</v>
      </c>
    </row>
    <row r="124" spans="1:22" x14ac:dyDescent="0.25">
      <c r="A124" s="35" t="s">
        <v>1363</v>
      </c>
      <c r="B124" s="36" t="s">
        <v>1364</v>
      </c>
      <c r="C124" s="37">
        <v>45769.989074074103</v>
      </c>
      <c r="D124" s="36" t="s">
        <v>1365</v>
      </c>
      <c r="E124" s="36" t="s">
        <v>169</v>
      </c>
      <c r="F124" s="36" t="s">
        <v>768</v>
      </c>
      <c r="G124" s="36" t="s">
        <v>9</v>
      </c>
      <c r="H124" s="36" t="s">
        <v>1053</v>
      </c>
      <c r="I124" s="35" t="str">
        <f>_xlfn.XLOOKUP(Table1[[#This Row],[Placa VH]],'[1]VIN RENAULT'!A124:A700,'[1]VIN RENAULT'!B124:B700,"NO REGISTRA NUMERO VIN")</f>
        <v>9FB4SREB4JM705711</v>
      </c>
      <c r="J124" s="36" t="s">
        <v>1344</v>
      </c>
      <c r="K124" s="38">
        <v>2018</v>
      </c>
      <c r="L124" s="36" t="s">
        <v>15</v>
      </c>
      <c r="M124" s="36" t="s">
        <v>53</v>
      </c>
      <c r="N124" s="36" t="s">
        <v>688</v>
      </c>
      <c r="O124" s="36" t="s">
        <v>726</v>
      </c>
      <c r="P124" s="36" t="s">
        <v>1366</v>
      </c>
      <c r="Q124" s="36" t="s">
        <v>1367</v>
      </c>
      <c r="R124" s="39">
        <v>45749.208333333299</v>
      </c>
      <c r="S124" s="36" t="s">
        <v>679</v>
      </c>
      <c r="T124" s="36" t="s">
        <v>680</v>
      </c>
      <c r="U124" s="36" t="s">
        <v>692</v>
      </c>
      <c r="V124" s="37">
        <v>43769.519641203697</v>
      </c>
    </row>
    <row r="125" spans="1:22" x14ac:dyDescent="0.25">
      <c r="A125" s="35" t="s">
        <v>1368</v>
      </c>
      <c r="B125" s="36" t="s">
        <v>1369</v>
      </c>
      <c r="C125" s="37">
        <v>45770.113148148099</v>
      </c>
      <c r="D125" s="36" t="s">
        <v>1370</v>
      </c>
      <c r="E125" s="36" t="s">
        <v>1371</v>
      </c>
      <c r="F125" s="36" t="s">
        <v>768</v>
      </c>
      <c r="G125" s="36" t="s">
        <v>9</v>
      </c>
      <c r="H125" s="36" t="s">
        <v>1053</v>
      </c>
      <c r="I125" s="35" t="str">
        <f>_xlfn.XLOOKUP(Table1[[#This Row],[Placa VH]],'[1]VIN RENAULT'!A125:A701,'[1]VIN RENAULT'!B125:B701,"NO REGISTRA NUMERO VIN")</f>
        <v>9FB4SREB4JM705712</v>
      </c>
      <c r="J125" s="36" t="s">
        <v>1344</v>
      </c>
      <c r="K125" s="38">
        <v>2018</v>
      </c>
      <c r="L125" s="36" t="s">
        <v>15</v>
      </c>
      <c r="M125" s="36" t="s">
        <v>53</v>
      </c>
      <c r="N125" s="36" t="s">
        <v>688</v>
      </c>
      <c r="O125" s="36" t="s">
        <v>726</v>
      </c>
      <c r="P125" s="36" t="s">
        <v>1372</v>
      </c>
      <c r="Q125" s="36" t="s">
        <v>1373</v>
      </c>
      <c r="R125" s="39">
        <v>45723.208333333299</v>
      </c>
      <c r="S125" s="36" t="s">
        <v>679</v>
      </c>
      <c r="T125" s="36" t="s">
        <v>680</v>
      </c>
      <c r="U125" s="36" t="s">
        <v>692</v>
      </c>
      <c r="V125" s="37">
        <v>43769.519641203697</v>
      </c>
    </row>
    <row r="126" spans="1:22" x14ac:dyDescent="0.25">
      <c r="A126" s="35" t="s">
        <v>1374</v>
      </c>
      <c r="B126" s="36" t="s">
        <v>1375</v>
      </c>
      <c r="C126" s="37">
        <v>45769.883807870399</v>
      </c>
      <c r="D126" s="36" t="s">
        <v>1376</v>
      </c>
      <c r="E126" s="36" t="s">
        <v>1377</v>
      </c>
      <c r="F126" s="36" t="s">
        <v>768</v>
      </c>
      <c r="G126" s="36" t="s">
        <v>9</v>
      </c>
      <c r="H126" s="36" t="s">
        <v>1053</v>
      </c>
      <c r="I126" s="35" t="str">
        <f>_xlfn.XLOOKUP(Table1[[#This Row],[Placa VH]],'[1]VIN RENAULT'!A126:A702,'[1]VIN RENAULT'!B126:B702,"NO REGISTRA NUMERO VIN")</f>
        <v>9FB4SREB4JM705713</v>
      </c>
      <c r="J126" s="36" t="s">
        <v>1344</v>
      </c>
      <c r="K126" s="38">
        <v>2018</v>
      </c>
      <c r="L126" s="36" t="s">
        <v>15</v>
      </c>
      <c r="M126" s="36" t="s">
        <v>53</v>
      </c>
      <c r="N126" s="36" t="s">
        <v>688</v>
      </c>
      <c r="O126" s="36" t="s">
        <v>726</v>
      </c>
      <c r="P126" s="36" t="s">
        <v>1378</v>
      </c>
      <c r="Q126" s="36" t="s">
        <v>1379</v>
      </c>
      <c r="R126" s="39">
        <v>45742.208333333299</v>
      </c>
      <c r="S126" s="36" t="s">
        <v>679</v>
      </c>
      <c r="T126" s="36" t="s">
        <v>680</v>
      </c>
      <c r="U126" s="36" t="s">
        <v>692</v>
      </c>
      <c r="V126" s="37">
        <v>43818.008414351898</v>
      </c>
    </row>
    <row r="127" spans="1:22" x14ac:dyDescent="0.25">
      <c r="A127" s="35" t="s">
        <v>1380</v>
      </c>
      <c r="B127" s="36" t="s">
        <v>1381</v>
      </c>
      <c r="C127" s="37">
        <v>45770.070243055598</v>
      </c>
      <c r="D127" s="36" t="s">
        <v>1382</v>
      </c>
      <c r="E127" s="36" t="s">
        <v>1383</v>
      </c>
      <c r="F127" s="36" t="s">
        <v>768</v>
      </c>
      <c r="G127" s="36" t="s">
        <v>9</v>
      </c>
      <c r="H127" s="36" t="s">
        <v>1053</v>
      </c>
      <c r="I127" s="35" t="str">
        <f>_xlfn.XLOOKUP(Table1[[#This Row],[Placa VH]],'[1]VIN RENAULT'!A127:A703,'[1]VIN RENAULT'!B127:B703,"NO REGISTRA NUMERO VIN")</f>
        <v>9FB4SREB4JM705714</v>
      </c>
      <c r="J127" s="36" t="s">
        <v>1344</v>
      </c>
      <c r="K127" s="38">
        <v>2018</v>
      </c>
      <c r="L127" s="36" t="s">
        <v>15</v>
      </c>
      <c r="M127" s="36" t="s">
        <v>53</v>
      </c>
      <c r="N127" s="36" t="s">
        <v>688</v>
      </c>
      <c r="O127" s="36" t="s">
        <v>726</v>
      </c>
      <c r="P127" s="36" t="s">
        <v>1384</v>
      </c>
      <c r="Q127" s="36" t="s">
        <v>1385</v>
      </c>
      <c r="R127" s="39">
        <v>45714.208333333299</v>
      </c>
      <c r="S127" s="36" t="s">
        <v>679</v>
      </c>
      <c r="T127" s="36" t="s">
        <v>680</v>
      </c>
      <c r="U127" s="36" t="s">
        <v>692</v>
      </c>
      <c r="V127" s="37">
        <v>43769.519641203697</v>
      </c>
    </row>
    <row r="128" spans="1:22" x14ac:dyDescent="0.25">
      <c r="A128" s="35" t="s">
        <v>1386</v>
      </c>
      <c r="B128" s="36" t="s">
        <v>1387</v>
      </c>
      <c r="C128" s="37">
        <v>45749.772858796299</v>
      </c>
      <c r="D128" s="36" t="s">
        <v>1388</v>
      </c>
      <c r="E128" s="36" t="s">
        <v>127</v>
      </c>
      <c r="F128" s="36" t="s">
        <v>768</v>
      </c>
      <c r="G128" s="36" t="s">
        <v>9</v>
      </c>
      <c r="H128" s="36" t="s">
        <v>1053</v>
      </c>
      <c r="I128" s="35" t="str">
        <f>_xlfn.XLOOKUP(Table1[[#This Row],[Placa VH]],'[1]VIN RENAULT'!A128:A704,'[1]VIN RENAULT'!B128:B704,"NO REGISTRA NUMERO VIN")</f>
        <v>9FB4SREB4JM705716</v>
      </c>
      <c r="J128" s="36" t="s">
        <v>1344</v>
      </c>
      <c r="K128" s="38">
        <v>2018</v>
      </c>
      <c r="L128" s="36" t="s">
        <v>15</v>
      </c>
      <c r="M128" s="36" t="s">
        <v>73</v>
      </c>
      <c r="N128" s="36" t="s">
        <v>688</v>
      </c>
      <c r="O128" s="36" t="s">
        <v>726</v>
      </c>
      <c r="P128" s="36" t="s">
        <v>1389</v>
      </c>
      <c r="Q128" s="36" t="s">
        <v>1390</v>
      </c>
      <c r="R128" s="39">
        <v>45723.208333333299</v>
      </c>
      <c r="S128" s="36" t="s">
        <v>679</v>
      </c>
      <c r="T128" s="36" t="s">
        <v>680</v>
      </c>
      <c r="U128" s="36" t="s">
        <v>692</v>
      </c>
      <c r="V128" s="37">
        <v>43818.008414351898</v>
      </c>
    </row>
    <row r="129" spans="1:22" x14ac:dyDescent="0.25">
      <c r="A129" s="35" t="s">
        <v>1391</v>
      </c>
      <c r="B129" s="36" t="s">
        <v>1392</v>
      </c>
      <c r="C129" s="37">
        <v>45749.772870370398</v>
      </c>
      <c r="D129" s="36" t="s">
        <v>1393</v>
      </c>
      <c r="E129" s="36" t="s">
        <v>1394</v>
      </c>
      <c r="F129" s="36" t="s">
        <v>768</v>
      </c>
      <c r="G129" s="36" t="s">
        <v>9</v>
      </c>
      <c r="H129" s="36" t="s">
        <v>1053</v>
      </c>
      <c r="I129" s="35" t="str">
        <f>_xlfn.XLOOKUP(Table1[[#This Row],[Placa VH]],'[1]VIN RENAULT'!A129:A705,'[1]VIN RENAULT'!B129:B705,"NO REGISTRA NUMERO VIN")</f>
        <v>9FB4SREB4JM705717</v>
      </c>
      <c r="J129" s="36" t="s">
        <v>1344</v>
      </c>
      <c r="K129" s="38">
        <v>2018</v>
      </c>
      <c r="L129" s="36" t="s">
        <v>15</v>
      </c>
      <c r="M129" s="36" t="s">
        <v>73</v>
      </c>
      <c r="N129" s="36" t="s">
        <v>688</v>
      </c>
      <c r="O129" s="36" t="s">
        <v>726</v>
      </c>
      <c r="P129" s="36" t="s">
        <v>1395</v>
      </c>
      <c r="Q129" s="36" t="s">
        <v>1396</v>
      </c>
      <c r="R129" s="39">
        <v>45708.208333333299</v>
      </c>
      <c r="S129" s="36" t="s">
        <v>679</v>
      </c>
      <c r="T129" s="36" t="s">
        <v>680</v>
      </c>
      <c r="U129" s="36" t="s">
        <v>692</v>
      </c>
      <c r="V129" s="37">
        <v>43818.008414351898</v>
      </c>
    </row>
    <row r="130" spans="1:22" x14ac:dyDescent="0.25">
      <c r="A130" s="35" t="s">
        <v>1397</v>
      </c>
      <c r="B130" s="36" t="s">
        <v>1398</v>
      </c>
      <c r="C130" s="37">
        <v>45770.071087962999</v>
      </c>
      <c r="D130" s="36" t="s">
        <v>1399</v>
      </c>
      <c r="E130" s="36" t="s">
        <v>1400</v>
      </c>
      <c r="F130" s="36" t="s">
        <v>768</v>
      </c>
      <c r="G130" s="36" t="s">
        <v>9</v>
      </c>
      <c r="H130" s="36" t="s">
        <v>1053</v>
      </c>
      <c r="I130" s="35" t="str">
        <f>_xlfn.XLOOKUP(Table1[[#This Row],[Placa VH]],'[1]VIN RENAULT'!A130:A706,'[1]VIN RENAULT'!B130:B706,"NO REGISTRA NUMERO VIN")</f>
        <v>9FB4SREB4JM705718</v>
      </c>
      <c r="J130" s="36" t="s">
        <v>1344</v>
      </c>
      <c r="K130" s="38">
        <v>2018</v>
      </c>
      <c r="L130" s="36" t="s">
        <v>15</v>
      </c>
      <c r="M130" s="36" t="s">
        <v>73</v>
      </c>
      <c r="N130" s="36" t="s">
        <v>688</v>
      </c>
      <c r="O130" s="36" t="s">
        <v>726</v>
      </c>
      <c r="P130" s="36" t="s">
        <v>1401</v>
      </c>
      <c r="Q130" s="36" t="s">
        <v>1402</v>
      </c>
      <c r="R130" s="39">
        <v>45758.208333333299</v>
      </c>
      <c r="S130" s="36" t="s">
        <v>679</v>
      </c>
      <c r="T130" s="36" t="s">
        <v>680</v>
      </c>
      <c r="U130" s="36" t="s">
        <v>692</v>
      </c>
      <c r="V130" s="37">
        <v>43769.519641203697</v>
      </c>
    </row>
    <row r="131" spans="1:22" x14ac:dyDescent="0.25">
      <c r="A131" s="35" t="s">
        <v>1403</v>
      </c>
      <c r="B131" s="36" t="s">
        <v>1404</v>
      </c>
      <c r="C131" s="37">
        <v>45749.747118055602</v>
      </c>
      <c r="D131" s="36" t="s">
        <v>1405</v>
      </c>
      <c r="E131" s="36" t="s">
        <v>155</v>
      </c>
      <c r="F131" s="36" t="s">
        <v>768</v>
      </c>
      <c r="G131" s="36" t="s">
        <v>9</v>
      </c>
      <c r="H131" s="36" t="s">
        <v>1053</v>
      </c>
      <c r="I131" s="35" t="str">
        <f>_xlfn.XLOOKUP(Table1[[#This Row],[Placa VH]],'[1]VIN RENAULT'!A131:A707,'[1]VIN RENAULT'!B131:B707,"NO REGISTRA NUMERO VIN")</f>
        <v>9FB4SREB4JM705719</v>
      </c>
      <c r="J131" s="36" t="s">
        <v>1344</v>
      </c>
      <c r="K131" s="38">
        <v>2018</v>
      </c>
      <c r="L131" s="36" t="s">
        <v>15</v>
      </c>
      <c r="M131" s="36" t="s">
        <v>1406</v>
      </c>
      <c r="N131" s="36" t="s">
        <v>688</v>
      </c>
      <c r="O131" s="36" t="s">
        <v>726</v>
      </c>
      <c r="P131" s="36" t="s">
        <v>1407</v>
      </c>
      <c r="Q131" s="36" t="s">
        <v>1408</v>
      </c>
      <c r="R131" s="39">
        <v>45724.208333333299</v>
      </c>
      <c r="S131" s="36" t="s">
        <v>679</v>
      </c>
      <c r="T131" s="36" t="s">
        <v>680</v>
      </c>
      <c r="U131" s="36" t="s">
        <v>681</v>
      </c>
      <c r="V131" s="37">
        <v>43769.519641203697</v>
      </c>
    </row>
    <row r="132" spans="1:22" x14ac:dyDescent="0.25">
      <c r="A132" s="35" t="s">
        <v>1409</v>
      </c>
      <c r="B132" s="36" t="s">
        <v>1410</v>
      </c>
      <c r="C132" s="37">
        <v>45749.747118055602</v>
      </c>
      <c r="D132" s="36" t="s">
        <v>1411</v>
      </c>
      <c r="E132" s="36" t="s">
        <v>199</v>
      </c>
      <c r="F132" s="36" t="s">
        <v>768</v>
      </c>
      <c r="G132" s="36" t="s">
        <v>9</v>
      </c>
      <c r="H132" s="36" t="s">
        <v>1053</v>
      </c>
      <c r="I132" s="35" t="str">
        <f>_xlfn.XLOOKUP(Table1[[#This Row],[Placa VH]],'[1]VIN RENAULT'!A132:A708,'[1]VIN RENAULT'!B132:B708,"NO REGISTRA NUMERO VIN")</f>
        <v>9FB4SREB4JM705720</v>
      </c>
      <c r="J132" s="36" t="s">
        <v>1344</v>
      </c>
      <c r="K132" s="38">
        <v>2018</v>
      </c>
      <c r="L132" s="36" t="s">
        <v>15</v>
      </c>
      <c r="M132" s="36" t="s">
        <v>73</v>
      </c>
      <c r="N132" s="36" t="s">
        <v>688</v>
      </c>
      <c r="O132" s="36" t="s">
        <v>726</v>
      </c>
      <c r="P132" s="36" t="s">
        <v>1412</v>
      </c>
      <c r="Q132" s="36" t="s">
        <v>1413</v>
      </c>
      <c r="R132" s="39">
        <v>45724.208333333299</v>
      </c>
      <c r="S132" s="36" t="s">
        <v>679</v>
      </c>
      <c r="T132" s="36" t="s">
        <v>680</v>
      </c>
      <c r="U132" s="36" t="s">
        <v>692</v>
      </c>
      <c r="V132" s="37">
        <v>43769.519641203697</v>
      </c>
    </row>
    <row r="133" spans="1:22" x14ac:dyDescent="0.25">
      <c r="A133" s="35" t="s">
        <v>1414</v>
      </c>
      <c r="B133" s="36" t="s">
        <v>1415</v>
      </c>
      <c r="C133" s="37">
        <v>45765.135266203702</v>
      </c>
      <c r="D133" s="36" t="s">
        <v>1416</v>
      </c>
      <c r="E133" s="36" t="s">
        <v>94</v>
      </c>
      <c r="F133" s="36" t="s">
        <v>768</v>
      </c>
      <c r="G133" s="36" t="s">
        <v>9</v>
      </c>
      <c r="H133" s="36" t="s">
        <v>1053</v>
      </c>
      <c r="I133" s="35" t="str">
        <f>_xlfn.XLOOKUP(Table1[[#This Row],[Placa VH]],'[1]VIN RENAULT'!A133:A709,'[1]VIN RENAULT'!B133:B709,"NO REGISTRA NUMERO VIN")</f>
        <v>9FB4SREB4JM705721</v>
      </c>
      <c r="J133" s="36" t="s">
        <v>1344</v>
      </c>
      <c r="K133" s="38">
        <v>2018</v>
      </c>
      <c r="L133" s="36" t="s">
        <v>15</v>
      </c>
      <c r="M133" s="36" t="s">
        <v>73</v>
      </c>
      <c r="N133" s="36" t="s">
        <v>688</v>
      </c>
      <c r="O133" s="36" t="s">
        <v>726</v>
      </c>
      <c r="P133" s="36" t="s">
        <v>1417</v>
      </c>
      <c r="Q133" s="36" t="s">
        <v>1418</v>
      </c>
      <c r="R133" s="39">
        <v>45708.208333333299</v>
      </c>
      <c r="S133" s="36" t="s">
        <v>679</v>
      </c>
      <c r="T133" s="36" t="s">
        <v>680</v>
      </c>
      <c r="U133" s="36" t="s">
        <v>692</v>
      </c>
      <c r="V133" s="37">
        <v>43769.519641203697</v>
      </c>
    </row>
    <row r="134" spans="1:22" x14ac:dyDescent="0.25">
      <c r="A134" s="35" t="s">
        <v>1419</v>
      </c>
      <c r="B134" s="36" t="s">
        <v>1420</v>
      </c>
      <c r="C134" s="37">
        <v>45768.011412036998</v>
      </c>
      <c r="D134" s="36" t="s">
        <v>1421</v>
      </c>
      <c r="E134" s="36" t="s">
        <v>171</v>
      </c>
      <c r="F134" s="36" t="s">
        <v>768</v>
      </c>
      <c r="G134" s="36" t="s">
        <v>9</v>
      </c>
      <c r="H134" s="36" t="s">
        <v>1053</v>
      </c>
      <c r="I134" s="35" t="str">
        <f>_xlfn.XLOOKUP(Table1[[#This Row],[Placa VH]],'[1]VIN RENAULT'!A134:A710,'[1]VIN RENAULT'!B134:B710,"NO REGISTRA NUMERO VIN")</f>
        <v>9FB4SREB4JM705722</v>
      </c>
      <c r="J134" s="36" t="s">
        <v>1344</v>
      </c>
      <c r="K134" s="38">
        <v>2018</v>
      </c>
      <c r="L134" s="36" t="s">
        <v>15</v>
      </c>
      <c r="M134" s="36" t="s">
        <v>53</v>
      </c>
      <c r="N134" s="36" t="s">
        <v>688</v>
      </c>
      <c r="O134" s="36" t="s">
        <v>726</v>
      </c>
      <c r="P134" s="36" t="s">
        <v>1422</v>
      </c>
      <c r="Q134" s="36" t="s">
        <v>1423</v>
      </c>
      <c r="R134" s="39">
        <v>45728.208333333299</v>
      </c>
      <c r="S134" s="36" t="s">
        <v>679</v>
      </c>
      <c r="T134" s="36" t="s">
        <v>680</v>
      </c>
      <c r="U134" s="36" t="s">
        <v>692</v>
      </c>
      <c r="V134" s="37">
        <v>43818.008414351898</v>
      </c>
    </row>
    <row r="135" spans="1:22" x14ac:dyDescent="0.25">
      <c r="A135" s="35" t="s">
        <v>1424</v>
      </c>
      <c r="B135" s="36" t="s">
        <v>1425</v>
      </c>
      <c r="C135" s="37">
        <v>45764.842407407399</v>
      </c>
      <c r="D135" s="36" t="s">
        <v>1426</v>
      </c>
      <c r="E135" s="36" t="s">
        <v>54</v>
      </c>
      <c r="F135" s="36" t="s">
        <v>768</v>
      </c>
      <c r="G135" s="36" t="s">
        <v>9</v>
      </c>
      <c r="H135" s="36" t="s">
        <v>1053</v>
      </c>
      <c r="I135" s="35" t="str">
        <f>_xlfn.XLOOKUP(Table1[[#This Row],[Placa VH]],'[1]VIN RENAULT'!A135:A711,'[1]VIN RENAULT'!B135:B711,"NO REGISTRA NUMERO VIN")</f>
        <v>9FB4SREB4JM705723</v>
      </c>
      <c r="J135" s="36" t="s">
        <v>1344</v>
      </c>
      <c r="K135" s="38">
        <v>2018</v>
      </c>
      <c r="L135" s="36" t="s">
        <v>15</v>
      </c>
      <c r="M135" s="36" t="s">
        <v>69</v>
      </c>
      <c r="N135" s="36" t="s">
        <v>688</v>
      </c>
      <c r="O135" s="36" t="s">
        <v>726</v>
      </c>
      <c r="P135" s="36" t="s">
        <v>1427</v>
      </c>
      <c r="Q135" s="36" t="s">
        <v>1428</v>
      </c>
      <c r="R135" s="39">
        <v>45784.208333333299</v>
      </c>
      <c r="S135" s="36" t="s">
        <v>679</v>
      </c>
      <c r="T135" s="36" t="s">
        <v>680</v>
      </c>
      <c r="U135" s="36" t="s">
        <v>681</v>
      </c>
      <c r="V135" s="37">
        <v>43769.519641203697</v>
      </c>
    </row>
    <row r="136" spans="1:22" x14ac:dyDescent="0.25">
      <c r="A136" s="35" t="s">
        <v>1429</v>
      </c>
      <c r="B136" s="36" t="s">
        <v>1430</v>
      </c>
      <c r="C136" s="37">
        <v>45749.772881944402</v>
      </c>
      <c r="D136" s="36" t="s">
        <v>1431</v>
      </c>
      <c r="E136" s="36" t="s">
        <v>110</v>
      </c>
      <c r="F136" s="36" t="s">
        <v>768</v>
      </c>
      <c r="G136" s="36" t="s">
        <v>9</v>
      </c>
      <c r="H136" s="36" t="s">
        <v>1053</v>
      </c>
      <c r="I136" s="35" t="str">
        <f>_xlfn.XLOOKUP(Table1[[#This Row],[Placa VH]],'[1]VIN RENAULT'!A136:A712,'[1]VIN RENAULT'!B136:B712,"NO REGISTRA NUMERO VIN")</f>
        <v>9FB4SREB4JM705724</v>
      </c>
      <c r="J136" s="36" t="s">
        <v>1344</v>
      </c>
      <c r="K136" s="38">
        <v>2018</v>
      </c>
      <c r="L136" s="36" t="s">
        <v>15</v>
      </c>
      <c r="M136" s="36" t="s">
        <v>69</v>
      </c>
      <c r="N136" s="36" t="s">
        <v>688</v>
      </c>
      <c r="O136" s="36" t="s">
        <v>726</v>
      </c>
      <c r="P136" s="36" t="s">
        <v>1432</v>
      </c>
      <c r="Q136" s="36" t="s">
        <v>1433</v>
      </c>
      <c r="R136" s="39">
        <v>45721.208333333299</v>
      </c>
      <c r="S136" s="36" t="s">
        <v>679</v>
      </c>
      <c r="T136" s="36" t="s">
        <v>680</v>
      </c>
      <c r="U136" s="36" t="s">
        <v>692</v>
      </c>
      <c r="V136" s="37">
        <v>43818.008414351898</v>
      </c>
    </row>
    <row r="137" spans="1:22" x14ac:dyDescent="0.25">
      <c r="A137" s="35" t="s">
        <v>1434</v>
      </c>
      <c r="B137" s="36" t="s">
        <v>1435</v>
      </c>
      <c r="C137" s="37">
        <v>45765.843009259297</v>
      </c>
      <c r="D137" s="36" t="s">
        <v>1436</v>
      </c>
      <c r="E137" s="36" t="s">
        <v>40</v>
      </c>
      <c r="F137" s="36" t="s">
        <v>768</v>
      </c>
      <c r="G137" s="36" t="s">
        <v>9</v>
      </c>
      <c r="H137" s="36" t="s">
        <v>1053</v>
      </c>
      <c r="I137" s="35" t="str">
        <f>_xlfn.XLOOKUP(Table1[[#This Row],[Placa VH]],'[1]VIN RENAULT'!A137:A713,'[1]VIN RENAULT'!B137:B713,"NO REGISTRA NUMERO VIN")</f>
        <v>9FB4SREB4JM705725</v>
      </c>
      <c r="J137" s="36" t="s">
        <v>1344</v>
      </c>
      <c r="K137" s="38">
        <v>2018</v>
      </c>
      <c r="L137" s="36" t="s">
        <v>15</v>
      </c>
      <c r="M137" s="36" t="s">
        <v>69</v>
      </c>
      <c r="N137" s="36" t="s">
        <v>688</v>
      </c>
      <c r="O137" s="36" t="s">
        <v>726</v>
      </c>
      <c r="P137" s="36" t="s">
        <v>1437</v>
      </c>
      <c r="Q137" s="36" t="s">
        <v>1438</v>
      </c>
      <c r="R137" s="39">
        <v>45777.208333333299</v>
      </c>
      <c r="S137" s="36" t="s">
        <v>679</v>
      </c>
      <c r="T137" s="36" t="s">
        <v>680</v>
      </c>
      <c r="U137" s="36" t="s">
        <v>692</v>
      </c>
      <c r="V137" s="37">
        <v>43818.008414351898</v>
      </c>
    </row>
    <row r="138" spans="1:22" x14ac:dyDescent="0.25">
      <c r="A138" s="35" t="s">
        <v>1439</v>
      </c>
      <c r="B138" s="36" t="s">
        <v>1440</v>
      </c>
      <c r="C138" s="37">
        <v>45749.747141203698</v>
      </c>
      <c r="D138" s="36" t="s">
        <v>1441</v>
      </c>
      <c r="E138" s="36" t="s">
        <v>1442</v>
      </c>
      <c r="F138" s="36" t="s">
        <v>768</v>
      </c>
      <c r="G138" s="36" t="s">
        <v>9</v>
      </c>
      <c r="H138" s="36" t="s">
        <v>1053</v>
      </c>
      <c r="I138" s="35" t="str">
        <f>_xlfn.XLOOKUP(Table1[[#This Row],[Placa VH]],'[1]VIN RENAULT'!A138:A714,'[1]VIN RENAULT'!B138:B714,"NO REGISTRA NUMERO VIN")</f>
        <v>9FB4SREB4JM705726</v>
      </c>
      <c r="J138" s="36" t="s">
        <v>1344</v>
      </c>
      <c r="K138" s="38">
        <v>2018</v>
      </c>
      <c r="L138" s="36" t="s">
        <v>15</v>
      </c>
      <c r="M138" s="36" t="s">
        <v>69</v>
      </c>
      <c r="N138" s="36" t="s">
        <v>688</v>
      </c>
      <c r="O138" s="36" t="s">
        <v>726</v>
      </c>
      <c r="P138" s="36" t="s">
        <v>1443</v>
      </c>
      <c r="Q138" s="36" t="s">
        <v>1444</v>
      </c>
      <c r="R138" s="39">
        <v>45721.208333333299</v>
      </c>
      <c r="S138" s="36" t="s">
        <v>679</v>
      </c>
      <c r="T138" s="36" t="s">
        <v>680</v>
      </c>
      <c r="U138" s="36" t="s">
        <v>692</v>
      </c>
      <c r="V138" s="37">
        <v>43769.519641203697</v>
      </c>
    </row>
    <row r="139" spans="1:22" x14ac:dyDescent="0.25">
      <c r="A139" s="35" t="s">
        <v>1445</v>
      </c>
      <c r="B139" s="36" t="s">
        <v>1446</v>
      </c>
      <c r="C139" s="37">
        <v>45758.5101041667</v>
      </c>
      <c r="D139" s="36" t="s">
        <v>1447</v>
      </c>
      <c r="E139" s="36" t="s">
        <v>250</v>
      </c>
      <c r="F139" s="36" t="s">
        <v>671</v>
      </c>
      <c r="G139" s="36" t="s">
        <v>9</v>
      </c>
      <c r="H139" s="36" t="s">
        <v>209</v>
      </c>
      <c r="I139" s="35" t="str">
        <f>_xlfn.XLOOKUP(Table1[[#This Row],[Placa VH]],'[1]VIN RENAULT'!A139:A715,'[1]VIN RENAULT'!B139:B715,"NO REGISTRA NUMERO VIN")</f>
        <v>9FBHSR5B6KM569912</v>
      </c>
      <c r="J139" s="36" t="s">
        <v>1448</v>
      </c>
      <c r="K139" s="38">
        <v>2019</v>
      </c>
      <c r="L139" s="36" t="s">
        <v>1256</v>
      </c>
      <c r="M139" s="36" t="s">
        <v>1449</v>
      </c>
      <c r="O139" s="36" t="s">
        <v>676</v>
      </c>
      <c r="P139" s="36" t="s">
        <v>1450</v>
      </c>
      <c r="R139" s="39">
        <v>45902.208333333299</v>
      </c>
      <c r="S139" s="36" t="s">
        <v>679</v>
      </c>
      <c r="T139" s="36" t="s">
        <v>680</v>
      </c>
      <c r="U139" s="36" t="s">
        <v>681</v>
      </c>
      <c r="V139" s="37">
        <v>43818.008449074099</v>
      </c>
    </row>
    <row r="140" spans="1:22" x14ac:dyDescent="0.25">
      <c r="A140" s="35" t="s">
        <v>1451</v>
      </c>
      <c r="B140" s="36" t="s">
        <v>1452</v>
      </c>
      <c r="C140" s="37">
        <v>45770.613657407397</v>
      </c>
      <c r="D140" s="36" t="s">
        <v>1453</v>
      </c>
      <c r="E140" s="36" t="s">
        <v>267</v>
      </c>
      <c r="F140" s="36" t="s">
        <v>671</v>
      </c>
      <c r="G140" s="36" t="s">
        <v>9</v>
      </c>
      <c r="H140" s="36" t="s">
        <v>209</v>
      </c>
      <c r="I140" s="35" t="str">
        <f>_xlfn.XLOOKUP(Table1[[#This Row],[Placa VH]],'[1]VIN RENAULT'!A140:A716,'[1]VIN RENAULT'!B140:B716,"NO REGISTRA NUMERO VIN")</f>
        <v>9FBHSR5B6KM570691</v>
      </c>
      <c r="J140" s="36" t="s">
        <v>1448</v>
      </c>
      <c r="K140" s="38">
        <v>2019</v>
      </c>
      <c r="L140" s="36" t="s">
        <v>1256</v>
      </c>
      <c r="M140" s="36" t="s">
        <v>1454</v>
      </c>
      <c r="O140" s="36" t="s">
        <v>676</v>
      </c>
      <c r="P140" s="36" t="s">
        <v>1455</v>
      </c>
      <c r="R140" s="39">
        <v>45535.208333333299</v>
      </c>
      <c r="S140" s="36" t="s">
        <v>679</v>
      </c>
      <c r="T140" s="36" t="s">
        <v>680</v>
      </c>
      <c r="U140" s="36" t="s">
        <v>1305</v>
      </c>
      <c r="V140" s="37">
        <v>43818.008449074099</v>
      </c>
    </row>
    <row r="141" spans="1:22" x14ac:dyDescent="0.25">
      <c r="A141" s="35" t="s">
        <v>1456</v>
      </c>
      <c r="B141" s="36" t="s">
        <v>1457</v>
      </c>
      <c r="C141" s="37">
        <v>45749.7734837963</v>
      </c>
      <c r="D141" s="36" t="s">
        <v>1458</v>
      </c>
      <c r="E141" s="36" t="s">
        <v>424</v>
      </c>
      <c r="F141" s="36" t="s">
        <v>686</v>
      </c>
      <c r="G141" s="36" t="s">
        <v>9</v>
      </c>
      <c r="H141" s="36" t="s">
        <v>611</v>
      </c>
      <c r="I141" s="35" t="str">
        <f>_xlfn.XLOOKUP(Table1[[#This Row],[Placa VH]],'[1]VIN RENAULT'!A141:A717,'[1]VIN RENAULT'!B141:B717,"NO REGISTRA NUMERO VIN")</f>
        <v>93YMAF4CEKJ231266</v>
      </c>
      <c r="J141" s="36" t="s">
        <v>687</v>
      </c>
      <c r="K141" s="38">
        <v>2019</v>
      </c>
      <c r="L141" s="36" t="s">
        <v>1256</v>
      </c>
      <c r="M141" s="36" t="s">
        <v>1263</v>
      </c>
      <c r="O141" s="36" t="s">
        <v>689</v>
      </c>
      <c r="P141" s="36" t="s">
        <v>1459</v>
      </c>
      <c r="Q141" s="36" t="s">
        <v>1460</v>
      </c>
      <c r="R141" s="39">
        <v>45535.208333333299</v>
      </c>
      <c r="S141" s="36" t="s">
        <v>679</v>
      </c>
      <c r="T141" s="36" t="s">
        <v>680</v>
      </c>
      <c r="U141" s="36" t="s">
        <v>1265</v>
      </c>
      <c r="V141" s="37">
        <v>43818.008449074099</v>
      </c>
    </row>
    <row r="142" spans="1:22" x14ac:dyDescent="0.25">
      <c r="A142" s="35" t="s">
        <v>1461</v>
      </c>
      <c r="B142" s="36" t="s">
        <v>1462</v>
      </c>
      <c r="C142" s="37">
        <v>45749.772928240702</v>
      </c>
      <c r="D142" s="36" t="s">
        <v>1463</v>
      </c>
      <c r="E142" s="36" t="s">
        <v>1464</v>
      </c>
      <c r="F142" s="36" t="s">
        <v>686</v>
      </c>
      <c r="G142" s="36" t="s">
        <v>9</v>
      </c>
      <c r="H142" s="36" t="s">
        <v>357</v>
      </c>
      <c r="I142" s="35" t="str">
        <f>_xlfn.XLOOKUP(Table1[[#This Row],[Placa VH]],'[1]VIN RENAULT'!A142:A718,'[1]VIN RENAULT'!B142:B718,"NO REGISTRA NUMERO VIN")</f>
        <v>VF10FL21AHS518046</v>
      </c>
      <c r="J142" s="36" t="s">
        <v>725</v>
      </c>
      <c r="K142" s="38">
        <v>2017</v>
      </c>
      <c r="L142" s="36" t="s">
        <v>15</v>
      </c>
      <c r="M142" s="36" t="s">
        <v>61</v>
      </c>
      <c r="N142" s="36" t="s">
        <v>688</v>
      </c>
      <c r="O142" s="36" t="s">
        <v>726</v>
      </c>
      <c r="P142" s="36" t="s">
        <v>1465</v>
      </c>
      <c r="Q142" s="36" t="s">
        <v>1466</v>
      </c>
      <c r="R142" s="39">
        <v>45793.208333333299</v>
      </c>
      <c r="S142" s="36" t="s">
        <v>679</v>
      </c>
      <c r="T142" s="36" t="s">
        <v>680</v>
      </c>
      <c r="U142" s="36" t="s">
        <v>692</v>
      </c>
      <c r="V142" s="37">
        <v>43818.008599537003</v>
      </c>
    </row>
    <row r="143" spans="1:22" x14ac:dyDescent="0.25">
      <c r="A143" s="35" t="s">
        <v>1467</v>
      </c>
      <c r="B143" s="36" t="s">
        <v>1468</v>
      </c>
      <c r="C143" s="37">
        <v>45749.7729398148</v>
      </c>
      <c r="D143" s="36" t="s">
        <v>1469</v>
      </c>
      <c r="E143" s="36" t="s">
        <v>1470</v>
      </c>
      <c r="F143" s="36" t="s">
        <v>686</v>
      </c>
      <c r="G143" s="36" t="s">
        <v>9</v>
      </c>
      <c r="H143" s="36" t="s">
        <v>357</v>
      </c>
      <c r="I143" s="35" t="str">
        <f>_xlfn.XLOOKUP(Table1[[#This Row],[Placa VH]],'[1]VIN RENAULT'!A143:A719,'[1]VIN RENAULT'!B143:B719,"NO REGISTRA NUMERO VIN")</f>
        <v>VF10FL21AHS518047</v>
      </c>
      <c r="J143" s="36" t="s">
        <v>725</v>
      </c>
      <c r="K143" s="38">
        <v>2017</v>
      </c>
      <c r="L143" s="36" t="s">
        <v>15</v>
      </c>
      <c r="M143" s="36" t="s">
        <v>263</v>
      </c>
      <c r="N143" s="36" t="s">
        <v>688</v>
      </c>
      <c r="O143" s="36" t="s">
        <v>726</v>
      </c>
      <c r="P143" s="36" t="s">
        <v>1471</v>
      </c>
      <c r="Q143" s="36" t="s">
        <v>1472</v>
      </c>
      <c r="R143" s="39">
        <v>45779.208333333299</v>
      </c>
      <c r="S143" s="36" t="s">
        <v>679</v>
      </c>
      <c r="T143" s="36" t="s">
        <v>680</v>
      </c>
      <c r="U143" s="36" t="s">
        <v>692</v>
      </c>
      <c r="V143" s="37">
        <v>43818.008599537003</v>
      </c>
    </row>
    <row r="144" spans="1:22" x14ac:dyDescent="0.25">
      <c r="A144" s="35" t="s">
        <v>1473</v>
      </c>
      <c r="B144" s="36" t="s">
        <v>1474</v>
      </c>
      <c r="C144" s="37">
        <v>45749.749432870398</v>
      </c>
      <c r="D144" s="36" t="s">
        <v>1475</v>
      </c>
      <c r="E144" s="36" t="s">
        <v>1476</v>
      </c>
      <c r="F144" s="36" t="s">
        <v>686</v>
      </c>
      <c r="G144" s="36" t="s">
        <v>9</v>
      </c>
      <c r="H144" s="36" t="s">
        <v>357</v>
      </c>
      <c r="I144" s="35" t="str">
        <f>_xlfn.XLOOKUP(Table1[[#This Row],[Placa VH]],'[1]VIN RENAULT'!A144:A720,'[1]VIN RENAULT'!B144:B720,"NO REGISTRA NUMERO VIN")</f>
        <v>VF10FL21AHS518049</v>
      </c>
      <c r="J144" s="36" t="s">
        <v>725</v>
      </c>
      <c r="K144" s="38">
        <v>2017</v>
      </c>
      <c r="L144" s="36" t="s">
        <v>15</v>
      </c>
      <c r="M144" s="36" t="s">
        <v>412</v>
      </c>
      <c r="N144" s="36" t="s">
        <v>688</v>
      </c>
      <c r="O144" s="36" t="s">
        <v>726</v>
      </c>
      <c r="P144" s="36" t="s">
        <v>1477</v>
      </c>
      <c r="Q144" s="36" t="s">
        <v>1478</v>
      </c>
      <c r="R144" s="39">
        <v>45557.208333333299</v>
      </c>
      <c r="S144" s="36" t="s">
        <v>679</v>
      </c>
      <c r="T144" s="36" t="s">
        <v>680</v>
      </c>
      <c r="U144" s="36" t="s">
        <v>1305</v>
      </c>
      <c r="V144" s="37">
        <v>43769.519652777803</v>
      </c>
    </row>
    <row r="145" spans="1:22" x14ac:dyDescent="0.25">
      <c r="A145" s="35" t="s">
        <v>1479</v>
      </c>
      <c r="B145" s="36" t="s">
        <v>1480</v>
      </c>
      <c r="C145" s="37">
        <v>45749.749444444402</v>
      </c>
      <c r="D145" s="36" t="s">
        <v>1481</v>
      </c>
      <c r="E145" s="36" t="s">
        <v>619</v>
      </c>
      <c r="F145" s="36" t="s">
        <v>686</v>
      </c>
      <c r="G145" s="36" t="s">
        <v>9</v>
      </c>
      <c r="H145" s="36" t="s">
        <v>357</v>
      </c>
      <c r="I145" s="35" t="str">
        <f>_xlfn.XLOOKUP(Table1[[#This Row],[Placa VH]],'[1]VIN RENAULT'!A145:A721,'[1]VIN RENAULT'!B145:B721,"NO REGISTRA NUMERO VIN")</f>
        <v>VF10FL21AHS518050</v>
      </c>
      <c r="J145" s="36" t="s">
        <v>725</v>
      </c>
      <c r="K145" s="38">
        <v>2017</v>
      </c>
      <c r="L145" s="36" t="s">
        <v>15</v>
      </c>
      <c r="M145" s="36" t="s">
        <v>516</v>
      </c>
      <c r="N145" s="36" t="s">
        <v>688</v>
      </c>
      <c r="O145" s="36" t="s">
        <v>726</v>
      </c>
      <c r="P145" s="36" t="s">
        <v>1482</v>
      </c>
      <c r="Q145" s="36" t="s">
        <v>1483</v>
      </c>
      <c r="R145" s="39">
        <v>45748.208333333299</v>
      </c>
      <c r="S145" s="36" t="s">
        <v>679</v>
      </c>
      <c r="T145" s="36" t="s">
        <v>680</v>
      </c>
      <c r="U145" s="36" t="s">
        <v>692</v>
      </c>
      <c r="V145" s="37">
        <v>43769.519652777803</v>
      </c>
    </row>
    <row r="146" spans="1:22" x14ac:dyDescent="0.25">
      <c r="A146" s="35" t="s">
        <v>1484</v>
      </c>
      <c r="B146" s="36" t="s">
        <v>1485</v>
      </c>
      <c r="C146" s="37">
        <v>45757.010844907403</v>
      </c>
      <c r="D146" s="36" t="s">
        <v>1486</v>
      </c>
      <c r="E146" s="36" t="s">
        <v>368</v>
      </c>
      <c r="F146" s="36" t="s">
        <v>686</v>
      </c>
      <c r="G146" s="36" t="s">
        <v>9</v>
      </c>
      <c r="H146" s="36" t="s">
        <v>357</v>
      </c>
      <c r="I146" s="35" t="str">
        <f>_xlfn.XLOOKUP(Table1[[#This Row],[Placa VH]],'[1]VIN RENAULT'!A146:A722,'[1]VIN RENAULT'!B146:B722,"NO REGISTRA NUMERO VIN")</f>
        <v>VF10FL21AHS518051</v>
      </c>
      <c r="J146" s="36" t="s">
        <v>725</v>
      </c>
      <c r="K146" s="38">
        <v>2017</v>
      </c>
      <c r="L146" s="36" t="s">
        <v>15</v>
      </c>
      <c r="M146" s="36" t="s">
        <v>532</v>
      </c>
      <c r="N146" s="36" t="s">
        <v>688</v>
      </c>
      <c r="O146" s="36" t="s">
        <v>726</v>
      </c>
      <c r="P146" s="36" t="s">
        <v>1487</v>
      </c>
      <c r="Q146" s="36" t="s">
        <v>1488</v>
      </c>
      <c r="R146" s="39">
        <v>45567.208333333299</v>
      </c>
      <c r="S146" s="36" t="s">
        <v>679</v>
      </c>
      <c r="T146" s="36" t="s">
        <v>680</v>
      </c>
      <c r="U146" s="36" t="s">
        <v>1305</v>
      </c>
      <c r="V146" s="37">
        <v>43818.008599537003</v>
      </c>
    </row>
    <row r="147" spans="1:22" x14ac:dyDescent="0.25">
      <c r="A147" s="35" t="s">
        <v>1489</v>
      </c>
      <c r="B147" s="36" t="s">
        <v>1490</v>
      </c>
      <c r="C147" s="37">
        <v>45749.7494560185</v>
      </c>
      <c r="D147" s="36" t="s">
        <v>1491</v>
      </c>
      <c r="E147" s="36" t="s">
        <v>1492</v>
      </c>
      <c r="F147" s="36" t="s">
        <v>686</v>
      </c>
      <c r="G147" s="36" t="s">
        <v>9</v>
      </c>
      <c r="H147" s="36" t="s">
        <v>357</v>
      </c>
      <c r="I147" s="35" t="str">
        <f>_xlfn.XLOOKUP(Table1[[#This Row],[Placa VH]],'[1]VIN RENAULT'!A147:A723,'[1]VIN RENAULT'!B147:B723,"NO REGISTRA NUMERO VIN")</f>
        <v>VF10FL21AHS518052</v>
      </c>
      <c r="J147" s="36" t="s">
        <v>725</v>
      </c>
      <c r="K147" s="38">
        <v>2017</v>
      </c>
      <c r="L147" s="36" t="s">
        <v>15</v>
      </c>
      <c r="M147" s="36" t="s">
        <v>1493</v>
      </c>
      <c r="N147" s="36" t="s">
        <v>688</v>
      </c>
      <c r="O147" s="36" t="s">
        <v>726</v>
      </c>
      <c r="P147" s="36" t="s">
        <v>1494</v>
      </c>
      <c r="Q147" s="36" t="s">
        <v>1495</v>
      </c>
      <c r="R147" s="39">
        <v>45849.208333333299</v>
      </c>
      <c r="S147" s="36" t="s">
        <v>679</v>
      </c>
      <c r="T147" s="36" t="s">
        <v>680</v>
      </c>
      <c r="U147" s="36" t="s">
        <v>692</v>
      </c>
      <c r="V147" s="37">
        <v>43769.519652777803</v>
      </c>
    </row>
    <row r="148" spans="1:22" x14ac:dyDescent="0.25">
      <c r="A148" s="35" t="s">
        <v>1496</v>
      </c>
      <c r="B148" s="36" t="s">
        <v>1497</v>
      </c>
      <c r="C148" s="37">
        <v>45762.677881944401</v>
      </c>
      <c r="D148" s="36" t="s">
        <v>1498</v>
      </c>
      <c r="E148" s="36" t="s">
        <v>1499</v>
      </c>
      <c r="F148" s="36" t="s">
        <v>686</v>
      </c>
      <c r="G148" s="36" t="s">
        <v>9</v>
      </c>
      <c r="H148" s="36" t="s">
        <v>357</v>
      </c>
      <c r="I148" s="35" t="str">
        <f>_xlfn.XLOOKUP(Table1[[#This Row],[Placa VH]],'[1]VIN RENAULT'!A148:A724,'[1]VIN RENAULT'!B148:B724,"NO REGISTRA NUMERO VIN")</f>
        <v>VF10FL21AHS518053</v>
      </c>
      <c r="J148" s="36" t="s">
        <v>725</v>
      </c>
      <c r="K148" s="38">
        <v>2017</v>
      </c>
      <c r="L148" s="36" t="s">
        <v>15</v>
      </c>
      <c r="M148" s="36" t="s">
        <v>305</v>
      </c>
      <c r="N148" s="36" t="s">
        <v>688</v>
      </c>
      <c r="O148" s="36" t="s">
        <v>726</v>
      </c>
      <c r="P148" s="36" t="s">
        <v>1500</v>
      </c>
      <c r="Q148" s="36" t="s">
        <v>1501</v>
      </c>
      <c r="R148" s="39">
        <v>45735.208333333299</v>
      </c>
      <c r="S148" s="36" t="s">
        <v>679</v>
      </c>
      <c r="T148" s="36" t="s">
        <v>680</v>
      </c>
      <c r="U148" s="36" t="s">
        <v>692</v>
      </c>
      <c r="V148" s="37">
        <v>43769.519652777803</v>
      </c>
    </row>
    <row r="149" spans="1:22" x14ac:dyDescent="0.25">
      <c r="A149" s="35" t="s">
        <v>1502</v>
      </c>
      <c r="B149" s="36" t="s">
        <v>1503</v>
      </c>
      <c r="C149" s="37">
        <v>45768.675613425898</v>
      </c>
      <c r="D149" s="36" t="s">
        <v>1504</v>
      </c>
      <c r="E149" s="36" t="s">
        <v>472</v>
      </c>
      <c r="F149" s="36" t="s">
        <v>686</v>
      </c>
      <c r="G149" s="36" t="s">
        <v>9</v>
      </c>
      <c r="H149" s="36" t="s">
        <v>357</v>
      </c>
      <c r="I149" s="35" t="str">
        <f>_xlfn.XLOOKUP(Table1[[#This Row],[Placa VH]],'[1]VIN RENAULT'!A149:A725,'[1]VIN RENAULT'!B149:B725,"NO REGISTRA NUMERO VIN")</f>
        <v>VF10FL21AHS518054</v>
      </c>
      <c r="J149" s="36" t="s">
        <v>725</v>
      </c>
      <c r="K149" s="38">
        <v>2017</v>
      </c>
      <c r="L149" s="36" t="s">
        <v>15</v>
      </c>
      <c r="M149" s="36" t="s">
        <v>453</v>
      </c>
      <c r="N149" s="36" t="s">
        <v>688</v>
      </c>
      <c r="O149" s="36" t="s">
        <v>726</v>
      </c>
      <c r="P149" s="36" t="s">
        <v>1505</v>
      </c>
      <c r="Q149" s="36" t="s">
        <v>1506</v>
      </c>
      <c r="R149" s="39">
        <v>45734.208333333299</v>
      </c>
      <c r="S149" s="36" t="s">
        <v>679</v>
      </c>
      <c r="T149" s="36" t="s">
        <v>680</v>
      </c>
      <c r="U149" s="36" t="s">
        <v>681</v>
      </c>
      <c r="V149" s="37">
        <v>43818.008599537003</v>
      </c>
    </row>
    <row r="150" spans="1:22" x14ac:dyDescent="0.25">
      <c r="A150" s="35" t="s">
        <v>1507</v>
      </c>
      <c r="B150" s="36" t="s">
        <v>1508</v>
      </c>
      <c r="C150" s="37">
        <v>45749.749467592599</v>
      </c>
      <c r="D150" s="36" t="s">
        <v>1509</v>
      </c>
      <c r="E150" s="36" t="s">
        <v>1510</v>
      </c>
      <c r="F150" s="36" t="s">
        <v>686</v>
      </c>
      <c r="G150" s="36" t="s">
        <v>9</v>
      </c>
      <c r="H150" s="36" t="s">
        <v>357</v>
      </c>
      <c r="I150" s="35" t="str">
        <f>_xlfn.XLOOKUP(Table1[[#This Row],[Placa VH]],'[1]VIN RENAULT'!A150:A726,'[1]VIN RENAULT'!B150:B726,"NO REGISTRA NUMERO VIN")</f>
        <v>VF10FL21AHS518055</v>
      </c>
      <c r="J150" s="36" t="s">
        <v>725</v>
      </c>
      <c r="K150" s="38">
        <v>2017</v>
      </c>
      <c r="L150" s="36" t="s">
        <v>15</v>
      </c>
      <c r="M150" s="36" t="s">
        <v>249</v>
      </c>
      <c r="N150" s="36" t="s">
        <v>688</v>
      </c>
      <c r="O150" s="36" t="s">
        <v>726</v>
      </c>
      <c r="P150" s="36" t="s">
        <v>1511</v>
      </c>
      <c r="Q150" s="36" t="s">
        <v>1512</v>
      </c>
      <c r="R150" s="39">
        <v>45748.208333333299</v>
      </c>
      <c r="S150" s="36" t="s">
        <v>679</v>
      </c>
      <c r="T150" s="36" t="s">
        <v>680</v>
      </c>
      <c r="U150" s="36" t="s">
        <v>681</v>
      </c>
      <c r="V150" s="37">
        <v>43769.519652777803</v>
      </c>
    </row>
    <row r="151" spans="1:22" x14ac:dyDescent="0.25">
      <c r="A151" s="35" t="s">
        <v>1513</v>
      </c>
      <c r="B151" s="36" t="s">
        <v>1514</v>
      </c>
      <c r="C151" s="37">
        <v>45768.177222222199</v>
      </c>
      <c r="D151" s="36" t="s">
        <v>1515</v>
      </c>
      <c r="E151" s="36" t="s">
        <v>1516</v>
      </c>
      <c r="F151" s="36" t="s">
        <v>686</v>
      </c>
      <c r="G151" s="36" t="s">
        <v>9</v>
      </c>
      <c r="H151" s="36" t="s">
        <v>357</v>
      </c>
      <c r="I151" s="35" t="str">
        <f>_xlfn.XLOOKUP(Table1[[#This Row],[Placa VH]],'[1]VIN RENAULT'!A151:A727,'[1]VIN RENAULT'!B151:B727,"NO REGISTRA NUMERO VIN")</f>
        <v>VF10FL21AHS518057</v>
      </c>
      <c r="J151" s="36" t="s">
        <v>725</v>
      </c>
      <c r="K151" s="38">
        <v>2017</v>
      </c>
      <c r="L151" s="36" t="s">
        <v>15</v>
      </c>
      <c r="M151" s="36" t="s">
        <v>231</v>
      </c>
      <c r="N151" s="36" t="s">
        <v>688</v>
      </c>
      <c r="O151" s="36" t="s">
        <v>726</v>
      </c>
      <c r="P151" s="36" t="s">
        <v>1517</v>
      </c>
      <c r="Q151" s="36" t="s">
        <v>1518</v>
      </c>
      <c r="R151" s="39">
        <v>45929.208333333299</v>
      </c>
      <c r="S151" s="36" t="s">
        <v>679</v>
      </c>
      <c r="T151" s="36" t="s">
        <v>680</v>
      </c>
      <c r="U151" s="36" t="s">
        <v>692</v>
      </c>
      <c r="V151" s="37">
        <v>43818.008599537003</v>
      </c>
    </row>
    <row r="152" spans="1:22" x14ac:dyDescent="0.25">
      <c r="A152" s="35" t="s">
        <v>1519</v>
      </c>
      <c r="B152" s="36" t="s">
        <v>1520</v>
      </c>
      <c r="C152" s="37">
        <v>45769.800983796304</v>
      </c>
      <c r="D152" s="36" t="s">
        <v>1521</v>
      </c>
      <c r="E152" s="36" t="s">
        <v>608</v>
      </c>
      <c r="F152" s="36" t="s">
        <v>686</v>
      </c>
      <c r="G152" s="36" t="s">
        <v>9</v>
      </c>
      <c r="H152" s="36" t="s">
        <v>357</v>
      </c>
      <c r="I152" s="35" t="str">
        <f>_xlfn.XLOOKUP(Table1[[#This Row],[Placa VH]],'[1]VIN RENAULT'!A152:A728,'[1]VIN RENAULT'!B152:B728,"NO REGISTRA NUMERO VIN")</f>
        <v>VF10FL21AHS518059</v>
      </c>
      <c r="J152" s="36" t="s">
        <v>725</v>
      </c>
      <c r="K152" s="38">
        <v>2017</v>
      </c>
      <c r="L152" s="36" t="s">
        <v>15</v>
      </c>
      <c r="M152" s="36" t="s">
        <v>302</v>
      </c>
      <c r="N152" s="36" t="s">
        <v>688</v>
      </c>
      <c r="O152" s="36" t="s">
        <v>726</v>
      </c>
      <c r="P152" s="36" t="s">
        <v>1522</v>
      </c>
      <c r="Q152" s="36" t="s">
        <v>1523</v>
      </c>
      <c r="R152" s="39">
        <v>45828.208333333299</v>
      </c>
      <c r="S152" s="36" t="s">
        <v>679</v>
      </c>
      <c r="T152" s="36" t="s">
        <v>680</v>
      </c>
      <c r="U152" s="36" t="s">
        <v>681</v>
      </c>
      <c r="V152" s="37">
        <v>43769.519652777803</v>
      </c>
    </row>
    <row r="153" spans="1:22" x14ac:dyDescent="0.25">
      <c r="A153" s="35" t="s">
        <v>1524</v>
      </c>
      <c r="B153" s="36" t="s">
        <v>1525</v>
      </c>
      <c r="C153" s="37">
        <v>45749.749479166698</v>
      </c>
      <c r="D153" s="36" t="s">
        <v>1526</v>
      </c>
      <c r="E153" s="36" t="s">
        <v>418</v>
      </c>
      <c r="F153" s="36" t="s">
        <v>686</v>
      </c>
      <c r="G153" s="36" t="s">
        <v>9</v>
      </c>
      <c r="H153" s="36" t="s">
        <v>357</v>
      </c>
      <c r="I153" s="35" t="str">
        <f>_xlfn.XLOOKUP(Table1[[#This Row],[Placa VH]],'[1]VIN RENAULT'!A153:A729,'[1]VIN RENAULT'!B153:B729,"NO REGISTRA NUMERO VIN")</f>
        <v>VF10FL21AHS518061</v>
      </c>
      <c r="J153" s="36" t="s">
        <v>725</v>
      </c>
      <c r="K153" s="38">
        <v>2017</v>
      </c>
      <c r="L153" s="36" t="s">
        <v>15</v>
      </c>
      <c r="M153" s="36" t="s">
        <v>99</v>
      </c>
      <c r="N153" s="36" t="s">
        <v>688</v>
      </c>
      <c r="O153" s="36" t="s">
        <v>726</v>
      </c>
      <c r="P153" s="36" t="s">
        <v>1527</v>
      </c>
      <c r="Q153" s="36" t="s">
        <v>1528</v>
      </c>
      <c r="R153" s="39">
        <v>45903.208333333299</v>
      </c>
      <c r="S153" s="36" t="s">
        <v>679</v>
      </c>
      <c r="T153" s="36" t="s">
        <v>680</v>
      </c>
      <c r="U153" s="36" t="s">
        <v>692</v>
      </c>
      <c r="V153" s="37">
        <v>43769.519652777803</v>
      </c>
    </row>
    <row r="154" spans="1:22" x14ac:dyDescent="0.25">
      <c r="A154" s="35" t="s">
        <v>1529</v>
      </c>
      <c r="B154" s="36" t="s">
        <v>1530</v>
      </c>
      <c r="C154" s="37">
        <v>45749.749490740702</v>
      </c>
      <c r="D154" s="36" t="s">
        <v>1531</v>
      </c>
      <c r="E154" s="36" t="s">
        <v>604</v>
      </c>
      <c r="F154" s="36" t="s">
        <v>686</v>
      </c>
      <c r="G154" s="36" t="s">
        <v>9</v>
      </c>
      <c r="H154" s="36" t="s">
        <v>357</v>
      </c>
      <c r="I154" s="35" t="str">
        <f>_xlfn.XLOOKUP(Table1[[#This Row],[Placa VH]],'[1]VIN RENAULT'!A154:A730,'[1]VIN RENAULT'!B154:B730,"NO REGISTRA NUMERO VIN")</f>
        <v>VF10FL21AHS518062</v>
      </c>
      <c r="J154" s="36" t="s">
        <v>725</v>
      </c>
      <c r="K154" s="38">
        <v>2017</v>
      </c>
      <c r="L154" s="36" t="s">
        <v>15</v>
      </c>
      <c r="M154" s="36" t="s">
        <v>266</v>
      </c>
      <c r="N154" s="36" t="s">
        <v>688</v>
      </c>
      <c r="O154" s="36" t="s">
        <v>726</v>
      </c>
      <c r="P154" s="36" t="s">
        <v>1532</v>
      </c>
      <c r="Q154" s="36" t="s">
        <v>1533</v>
      </c>
      <c r="R154" s="39">
        <v>45863.208333333299</v>
      </c>
      <c r="S154" s="36" t="s">
        <v>679</v>
      </c>
      <c r="T154" s="36" t="s">
        <v>680</v>
      </c>
      <c r="U154" s="36" t="s">
        <v>692</v>
      </c>
      <c r="V154" s="37">
        <v>43769.519652777803</v>
      </c>
    </row>
    <row r="155" spans="1:22" x14ac:dyDescent="0.25">
      <c r="A155" s="35" t="s">
        <v>1534</v>
      </c>
      <c r="B155" s="36" t="s">
        <v>1535</v>
      </c>
      <c r="C155" s="37">
        <v>45749.749490740702</v>
      </c>
      <c r="D155" s="36" t="s">
        <v>1536</v>
      </c>
      <c r="E155" s="36" t="s">
        <v>536</v>
      </c>
      <c r="F155" s="36" t="s">
        <v>686</v>
      </c>
      <c r="G155" s="36" t="s">
        <v>9</v>
      </c>
      <c r="H155" s="36" t="s">
        <v>357</v>
      </c>
      <c r="I155" s="35" t="str">
        <f>_xlfn.XLOOKUP(Table1[[#This Row],[Placa VH]],'[1]VIN RENAULT'!A155:A731,'[1]VIN RENAULT'!B155:B731,"NO REGISTRA NUMERO VIN")</f>
        <v>VF10FL21AHS518063</v>
      </c>
      <c r="J155" s="36" t="s">
        <v>725</v>
      </c>
      <c r="K155" s="38">
        <v>2017</v>
      </c>
      <c r="L155" s="36" t="s">
        <v>15</v>
      </c>
      <c r="M155" s="36" t="s">
        <v>441</v>
      </c>
      <c r="N155" s="36" t="s">
        <v>688</v>
      </c>
      <c r="O155" s="36" t="s">
        <v>726</v>
      </c>
      <c r="P155" s="36" t="s">
        <v>1537</v>
      </c>
      <c r="Q155" s="36" t="s">
        <v>1538</v>
      </c>
      <c r="R155" s="39">
        <v>45821.208333333299</v>
      </c>
      <c r="S155" s="36" t="s">
        <v>679</v>
      </c>
      <c r="T155" s="36" t="s">
        <v>680</v>
      </c>
      <c r="U155" s="36" t="s">
        <v>681</v>
      </c>
      <c r="V155" s="37">
        <v>43769.519652777803</v>
      </c>
    </row>
    <row r="156" spans="1:22" x14ac:dyDescent="0.25">
      <c r="A156" s="35" t="s">
        <v>1539</v>
      </c>
      <c r="B156" s="36" t="s">
        <v>1540</v>
      </c>
      <c r="C156" s="37">
        <v>45749.7495023148</v>
      </c>
      <c r="D156" s="36" t="s">
        <v>1541</v>
      </c>
      <c r="E156" s="36" t="s">
        <v>1542</v>
      </c>
      <c r="F156" s="36" t="s">
        <v>686</v>
      </c>
      <c r="G156" s="36" t="s">
        <v>9</v>
      </c>
      <c r="H156" s="36" t="s">
        <v>357</v>
      </c>
      <c r="I156" s="35" t="str">
        <f>_xlfn.XLOOKUP(Table1[[#This Row],[Placa VH]],'[1]VIN RENAULT'!A156:A732,'[1]VIN RENAULT'!B156:B732,"NO REGISTRA NUMERO VIN")</f>
        <v>VF10FL21AHS518064</v>
      </c>
      <c r="J156" s="36" t="s">
        <v>725</v>
      </c>
      <c r="K156" s="38">
        <v>2017</v>
      </c>
      <c r="L156" s="36" t="s">
        <v>15</v>
      </c>
      <c r="M156" s="36" t="s">
        <v>393</v>
      </c>
      <c r="N156" s="36" t="s">
        <v>688</v>
      </c>
      <c r="O156" s="36" t="s">
        <v>726</v>
      </c>
      <c r="P156" s="36" t="s">
        <v>1543</v>
      </c>
      <c r="Q156" s="36" t="s">
        <v>1544</v>
      </c>
      <c r="R156" s="39">
        <v>45895.208333333299</v>
      </c>
      <c r="S156" s="36" t="s">
        <v>679</v>
      </c>
      <c r="T156" s="36" t="s">
        <v>680</v>
      </c>
      <c r="U156" s="36" t="s">
        <v>692</v>
      </c>
      <c r="V156" s="37">
        <v>43769.519652777803</v>
      </c>
    </row>
    <row r="157" spans="1:22" x14ac:dyDescent="0.25">
      <c r="A157" s="35" t="s">
        <v>1545</v>
      </c>
      <c r="B157" s="36" t="s">
        <v>1546</v>
      </c>
      <c r="C157" s="37">
        <v>45749.772974537002</v>
      </c>
      <c r="D157" s="36" t="s">
        <v>1547</v>
      </c>
      <c r="E157" s="36" t="s">
        <v>474</v>
      </c>
      <c r="F157" s="36" t="s">
        <v>686</v>
      </c>
      <c r="G157" s="36" t="s">
        <v>9</v>
      </c>
      <c r="H157" s="36" t="s">
        <v>611</v>
      </c>
      <c r="I157" s="35" t="str">
        <f>_xlfn.XLOOKUP(Table1[[#This Row],[Placa VH]],'[1]VIN RENAULT'!A157:A733,'[1]VIN RENAULT'!B157:B733,"NO REGISTRA NUMERO VIN")</f>
        <v>93YMAF4CEHJ453481</v>
      </c>
      <c r="J157" s="36" t="s">
        <v>687</v>
      </c>
      <c r="K157" s="38">
        <v>2017</v>
      </c>
      <c r="L157" s="36" t="s">
        <v>15</v>
      </c>
      <c r="M157" s="36" t="s">
        <v>131</v>
      </c>
      <c r="N157" s="36" t="s">
        <v>688</v>
      </c>
      <c r="O157" s="36" t="s">
        <v>689</v>
      </c>
      <c r="P157" s="36" t="s">
        <v>1548</v>
      </c>
      <c r="Q157" s="36" t="s">
        <v>1549</v>
      </c>
      <c r="R157" s="39">
        <v>45737.208333333299</v>
      </c>
      <c r="S157" s="36" t="s">
        <v>679</v>
      </c>
      <c r="T157" s="36" t="s">
        <v>680</v>
      </c>
      <c r="U157" s="36" t="s">
        <v>681</v>
      </c>
      <c r="V157" s="37">
        <v>43818.008599537003</v>
      </c>
    </row>
    <row r="158" spans="1:22" x14ac:dyDescent="0.25">
      <c r="A158" s="35" t="s">
        <v>1550</v>
      </c>
      <c r="B158" s="36" t="s">
        <v>1551</v>
      </c>
      <c r="C158" s="37">
        <v>45749.7729861111</v>
      </c>
      <c r="D158" s="36" t="s">
        <v>1552</v>
      </c>
      <c r="E158" s="36" t="s">
        <v>370</v>
      </c>
      <c r="F158" s="36" t="s">
        <v>686</v>
      </c>
      <c r="G158" s="36" t="s">
        <v>9</v>
      </c>
      <c r="H158" s="36" t="s">
        <v>611</v>
      </c>
      <c r="I158" s="35" t="str">
        <f>_xlfn.XLOOKUP(Table1[[#This Row],[Placa VH]],'[1]VIN RENAULT'!A158:A734,'[1]VIN RENAULT'!B158:B734,"NO REGISTRA NUMERO VIN")</f>
        <v>93YMAF4CEHJ453482</v>
      </c>
      <c r="J158" s="36" t="s">
        <v>687</v>
      </c>
      <c r="K158" s="38">
        <v>2017</v>
      </c>
      <c r="L158" s="36" t="s">
        <v>15</v>
      </c>
      <c r="M158" s="36" t="s">
        <v>151</v>
      </c>
      <c r="N158" s="36" t="s">
        <v>688</v>
      </c>
      <c r="O158" s="36" t="s">
        <v>689</v>
      </c>
      <c r="P158" s="36" t="s">
        <v>1553</v>
      </c>
      <c r="Q158" s="36" t="s">
        <v>1554</v>
      </c>
      <c r="R158" s="39">
        <v>45820.208333333299</v>
      </c>
      <c r="S158" s="36" t="s">
        <v>679</v>
      </c>
      <c r="T158" s="36" t="s">
        <v>680</v>
      </c>
      <c r="U158" s="36" t="s">
        <v>681</v>
      </c>
      <c r="V158" s="37">
        <v>43818.008599537003</v>
      </c>
    </row>
    <row r="159" spans="1:22" x14ac:dyDescent="0.25">
      <c r="A159" s="35" t="s">
        <v>1555</v>
      </c>
      <c r="B159" s="36" t="s">
        <v>1556</v>
      </c>
      <c r="C159" s="37">
        <v>45749.7729861111</v>
      </c>
      <c r="D159" s="36" t="s">
        <v>1557</v>
      </c>
      <c r="E159" s="36" t="s">
        <v>477</v>
      </c>
      <c r="F159" s="36" t="s">
        <v>686</v>
      </c>
      <c r="G159" s="36" t="s">
        <v>9</v>
      </c>
      <c r="H159" s="36" t="s">
        <v>611</v>
      </c>
      <c r="I159" s="35" t="str">
        <f>_xlfn.XLOOKUP(Table1[[#This Row],[Placa VH]],'[1]VIN RENAULT'!A159:A735,'[1]VIN RENAULT'!B159:B735,"NO REGISTRA NUMERO VIN")</f>
        <v>93YMAF4CEHJ562684</v>
      </c>
      <c r="J159" s="36" t="s">
        <v>687</v>
      </c>
      <c r="K159" s="38">
        <v>2017</v>
      </c>
      <c r="L159" s="36" t="s">
        <v>15</v>
      </c>
      <c r="M159" s="36" t="s">
        <v>1558</v>
      </c>
      <c r="N159" s="36" t="s">
        <v>688</v>
      </c>
      <c r="O159" s="36" t="s">
        <v>689</v>
      </c>
      <c r="P159" s="36" t="s">
        <v>1559</v>
      </c>
      <c r="Q159" s="36" t="s">
        <v>1560</v>
      </c>
      <c r="R159" s="39">
        <v>45605.208333333299</v>
      </c>
      <c r="S159" s="36" t="s">
        <v>679</v>
      </c>
      <c r="T159" s="36" t="s">
        <v>680</v>
      </c>
      <c r="U159" s="36" t="s">
        <v>681</v>
      </c>
      <c r="V159" s="37">
        <v>43818.008611111101</v>
      </c>
    </row>
    <row r="160" spans="1:22" x14ac:dyDescent="0.25">
      <c r="A160" s="35" t="s">
        <v>1561</v>
      </c>
      <c r="B160" s="36" t="s">
        <v>1562</v>
      </c>
      <c r="C160" s="37">
        <v>45768.927291666703</v>
      </c>
      <c r="D160" s="36" t="s">
        <v>1563</v>
      </c>
      <c r="E160" s="36" t="s">
        <v>1564</v>
      </c>
      <c r="F160" s="36" t="s">
        <v>671</v>
      </c>
      <c r="G160" s="36" t="s">
        <v>9</v>
      </c>
      <c r="H160" s="36" t="s">
        <v>1009</v>
      </c>
      <c r="I160" s="35" t="str">
        <f>_xlfn.XLOOKUP(Table1[[#This Row],[Placa VH]],'[1]VIN RENAULT'!A160:A736,'[1]VIN RENAULT'!B160:B736,"NO REGISTRA NUMERO VIN")</f>
        <v>9FBHSRAJNFM343322</v>
      </c>
      <c r="J160" s="36" t="s">
        <v>1010</v>
      </c>
      <c r="K160" s="38">
        <v>2015</v>
      </c>
      <c r="L160" s="36" t="s">
        <v>15</v>
      </c>
      <c r="M160" s="36" t="s">
        <v>393</v>
      </c>
      <c r="N160" s="36" t="s">
        <v>688</v>
      </c>
      <c r="O160" s="36" t="s">
        <v>676</v>
      </c>
      <c r="P160" s="36" t="s">
        <v>1565</v>
      </c>
      <c r="Q160" s="36" t="s">
        <v>1566</v>
      </c>
      <c r="R160" s="39">
        <v>45837.208333333299</v>
      </c>
      <c r="S160" s="36" t="s">
        <v>679</v>
      </c>
      <c r="T160" s="36" t="s">
        <v>680</v>
      </c>
      <c r="U160" s="36" t="s">
        <v>692</v>
      </c>
      <c r="V160" s="37">
        <v>43769.518969907404</v>
      </c>
    </row>
    <row r="161" spans="1:22" x14ac:dyDescent="0.25">
      <c r="A161" s="35" t="s">
        <v>1567</v>
      </c>
      <c r="B161" s="36" t="s">
        <v>1568</v>
      </c>
      <c r="C161" s="37">
        <v>45749.750555555598</v>
      </c>
      <c r="D161" s="36" t="s">
        <v>1569</v>
      </c>
      <c r="E161" s="36" t="s">
        <v>1570</v>
      </c>
      <c r="F161" s="36" t="s">
        <v>686</v>
      </c>
      <c r="G161" s="36" t="s">
        <v>9</v>
      </c>
      <c r="H161" s="36" t="s">
        <v>357</v>
      </c>
      <c r="I161" s="35" t="str">
        <f>_xlfn.XLOOKUP(Table1[[#This Row],[Placa VH]],'[1]VIN RENAULT'!A161:A737,'[1]VIN RENAULT'!B161:B737,"NO REGISTRA NUMERO VIN")</f>
        <v>VF10FL21AGS966938</v>
      </c>
      <c r="J161" s="36" t="s">
        <v>725</v>
      </c>
      <c r="K161" s="38">
        <v>2016</v>
      </c>
      <c r="L161" s="36" t="s">
        <v>15</v>
      </c>
      <c r="M161" s="36" t="s">
        <v>404</v>
      </c>
      <c r="N161" s="36" t="s">
        <v>688</v>
      </c>
      <c r="O161" s="36" t="s">
        <v>726</v>
      </c>
      <c r="P161" s="36" t="s">
        <v>1571</v>
      </c>
      <c r="Q161" s="36" t="s">
        <v>1572</v>
      </c>
      <c r="R161" s="39">
        <v>45563.208333333299</v>
      </c>
      <c r="S161" s="36" t="s">
        <v>679</v>
      </c>
      <c r="T161" s="36" t="s">
        <v>680</v>
      </c>
      <c r="U161" s="36" t="s">
        <v>1305</v>
      </c>
      <c r="V161" s="37">
        <v>43769.519560185203</v>
      </c>
    </row>
    <row r="162" spans="1:22" x14ac:dyDescent="0.25">
      <c r="A162" s="35" t="s">
        <v>1573</v>
      </c>
      <c r="B162" s="36" t="s">
        <v>1574</v>
      </c>
      <c r="C162" s="37">
        <v>45768.925393518497</v>
      </c>
      <c r="D162" s="36" t="s">
        <v>1575</v>
      </c>
      <c r="E162" s="36" t="s">
        <v>134</v>
      </c>
      <c r="F162" s="36" t="s">
        <v>768</v>
      </c>
      <c r="G162" s="36" t="s">
        <v>9</v>
      </c>
      <c r="H162" s="36" t="s">
        <v>1002</v>
      </c>
      <c r="I162" s="35" t="str">
        <f>_xlfn.XLOOKUP(Table1[[#This Row],[Placa VH]],'[1]VIN RENAULT'!A162:A738,'[1]VIN RENAULT'!B162:B738,"NO REGISTRA NUMERO VIN")</f>
        <v>9FBLSRADBCM046239</v>
      </c>
      <c r="J162" s="36" t="s">
        <v>1003</v>
      </c>
      <c r="K162" s="38">
        <v>2012</v>
      </c>
      <c r="L162" s="36" t="s">
        <v>673</v>
      </c>
      <c r="M162" s="36" t="s">
        <v>1576</v>
      </c>
      <c r="N162" s="36" t="s">
        <v>675</v>
      </c>
      <c r="O162" s="36" t="s">
        <v>726</v>
      </c>
      <c r="P162" s="36" t="s">
        <v>1577</v>
      </c>
      <c r="Q162" s="36" t="s">
        <v>1578</v>
      </c>
      <c r="R162" s="39">
        <v>45742.208333333299</v>
      </c>
      <c r="S162" s="36" t="s">
        <v>679</v>
      </c>
      <c r="T162" s="36" t="s">
        <v>680</v>
      </c>
      <c r="U162" s="36" t="s">
        <v>681</v>
      </c>
      <c r="V162" s="37">
        <v>43818.008738425902</v>
      </c>
    </row>
    <row r="163" spans="1:22" x14ac:dyDescent="0.25">
      <c r="A163" s="35" t="s">
        <v>1579</v>
      </c>
      <c r="B163" s="36" t="s">
        <v>1580</v>
      </c>
      <c r="C163" s="37">
        <v>45749.769664351901</v>
      </c>
      <c r="D163" s="36" t="s">
        <v>1581</v>
      </c>
      <c r="E163" s="36" t="s">
        <v>49</v>
      </c>
      <c r="F163" s="36" t="s">
        <v>768</v>
      </c>
      <c r="G163" s="36" t="s">
        <v>9</v>
      </c>
      <c r="H163" s="36" t="s">
        <v>1002</v>
      </c>
      <c r="I163" s="35" t="str">
        <f>_xlfn.XLOOKUP(Table1[[#This Row],[Placa VH]],'[1]VIN RENAULT'!A163:A739,'[1]VIN RENAULT'!B163:B739,"NO REGISTRA NUMERO VIN")</f>
        <v>9FBLSRADBCM046334</v>
      </c>
      <c r="J163" s="36" t="s">
        <v>1003</v>
      </c>
      <c r="K163" s="38">
        <v>2012</v>
      </c>
      <c r="L163" s="36" t="s">
        <v>15</v>
      </c>
      <c r="M163" s="36" t="s">
        <v>1582</v>
      </c>
      <c r="N163" s="36" t="s">
        <v>688</v>
      </c>
      <c r="O163" s="36" t="s">
        <v>726</v>
      </c>
      <c r="P163" s="36" t="s">
        <v>1583</v>
      </c>
      <c r="Q163" s="36" t="s">
        <v>1584</v>
      </c>
      <c r="R163" s="39">
        <v>45679.208333333299</v>
      </c>
      <c r="S163" s="36" t="s">
        <v>679</v>
      </c>
      <c r="T163" s="36" t="s">
        <v>680</v>
      </c>
      <c r="U163" s="36" t="s">
        <v>692</v>
      </c>
      <c r="V163" s="37">
        <v>43818.008750000001</v>
      </c>
    </row>
    <row r="164" spans="1:22" x14ac:dyDescent="0.25">
      <c r="A164" s="35" t="s">
        <v>1585</v>
      </c>
      <c r="B164" s="36" t="s">
        <v>1586</v>
      </c>
      <c r="C164" s="37">
        <v>45757.136215277802</v>
      </c>
      <c r="D164" s="36" t="s">
        <v>1587</v>
      </c>
      <c r="E164" s="36" t="s">
        <v>146</v>
      </c>
      <c r="F164" s="36" t="s">
        <v>768</v>
      </c>
      <c r="G164" s="36" t="s">
        <v>9</v>
      </c>
      <c r="H164" s="36" t="s">
        <v>1053</v>
      </c>
      <c r="I164" s="35" t="str">
        <f>_xlfn.XLOOKUP(Table1[[#This Row],[Placa VH]],'[1]VIN RENAULT'!A164:A740,'[1]VIN RENAULT'!B164:B740,"NO REGISTRA NUMERO VIN")</f>
        <v>9FBLSRADBFM486572</v>
      </c>
      <c r="J164" s="36" t="s">
        <v>1054</v>
      </c>
      <c r="K164" s="38">
        <v>2015</v>
      </c>
      <c r="L164" s="36" t="s">
        <v>15</v>
      </c>
      <c r="M164" s="36" t="s">
        <v>148</v>
      </c>
      <c r="N164" s="36" t="s">
        <v>688</v>
      </c>
      <c r="O164" s="36" t="s">
        <v>726</v>
      </c>
      <c r="P164" s="36" t="s">
        <v>1588</v>
      </c>
      <c r="Q164" s="36" t="s">
        <v>1589</v>
      </c>
      <c r="R164" s="39">
        <v>45628.208333333299</v>
      </c>
      <c r="S164" s="36" t="s">
        <v>679</v>
      </c>
      <c r="T164" s="36" t="s">
        <v>680</v>
      </c>
      <c r="U164" s="36" t="s">
        <v>692</v>
      </c>
      <c r="V164" s="37">
        <v>43769.519525463002</v>
      </c>
    </row>
    <row r="165" spans="1:22" x14ac:dyDescent="0.25">
      <c r="A165" s="35" t="s">
        <v>1590</v>
      </c>
      <c r="B165" s="36" t="s">
        <v>1591</v>
      </c>
      <c r="C165" s="37">
        <v>45764.467546296299</v>
      </c>
      <c r="D165" s="36" t="s">
        <v>1592</v>
      </c>
      <c r="E165" s="36" t="s">
        <v>1593</v>
      </c>
      <c r="F165" s="36" t="s">
        <v>768</v>
      </c>
      <c r="G165" s="36" t="s">
        <v>9</v>
      </c>
      <c r="H165" s="36" t="s">
        <v>1053</v>
      </c>
      <c r="I165" s="35" t="str">
        <f>_xlfn.XLOOKUP(Table1[[#This Row],[Placa VH]],'[1]VIN RENAULT'!A165:A741,'[1]VIN RENAULT'!B165:B741,"NO REGISTRA NUMERO VIN")</f>
        <v>9FBLSRADBFM523698</v>
      </c>
      <c r="J165" s="36" t="s">
        <v>1054</v>
      </c>
      <c r="K165" s="38">
        <v>2015</v>
      </c>
      <c r="L165" s="36" t="s">
        <v>15</v>
      </c>
      <c r="M165" s="36" t="s">
        <v>254</v>
      </c>
      <c r="N165" s="36" t="s">
        <v>688</v>
      </c>
      <c r="O165" s="36" t="s">
        <v>726</v>
      </c>
      <c r="P165" s="36" t="s">
        <v>1594</v>
      </c>
      <c r="Q165" s="36" t="s">
        <v>1595</v>
      </c>
      <c r="R165" s="39">
        <v>45718.208333333299</v>
      </c>
      <c r="S165" s="36" t="s">
        <v>679</v>
      </c>
      <c r="T165" s="36" t="s">
        <v>680</v>
      </c>
      <c r="U165" s="36" t="s">
        <v>692</v>
      </c>
      <c r="V165" s="37">
        <v>43769.519548611097</v>
      </c>
    </row>
    <row r="166" spans="1:22" x14ac:dyDescent="0.25">
      <c r="A166" s="35" t="s">
        <v>1596</v>
      </c>
      <c r="B166" s="36" t="s">
        <v>1597</v>
      </c>
      <c r="C166" s="37">
        <v>45770.611400463</v>
      </c>
      <c r="D166" s="36" t="s">
        <v>1598</v>
      </c>
      <c r="E166" s="36" t="s">
        <v>1599</v>
      </c>
      <c r="F166" s="36" t="s">
        <v>768</v>
      </c>
      <c r="G166" s="36" t="s">
        <v>9</v>
      </c>
      <c r="H166" s="36" t="s">
        <v>1053</v>
      </c>
      <c r="I166" s="35" t="str">
        <f>_xlfn.XLOOKUP(Table1[[#This Row],[Placa VH]],'[1]VIN RENAULT'!A166:A742,'[1]VIN RENAULT'!B166:B742,"NO REGISTRA NUMERO VIN")</f>
        <v>9FBLSRADBFM523646</v>
      </c>
      <c r="J166" s="36" t="s">
        <v>1054</v>
      </c>
      <c r="K166" s="38">
        <v>2015</v>
      </c>
      <c r="L166" s="36" t="s">
        <v>15</v>
      </c>
      <c r="M166" s="36" t="s">
        <v>73</v>
      </c>
      <c r="N166" s="36" t="s">
        <v>688</v>
      </c>
      <c r="O166" s="36" t="s">
        <v>726</v>
      </c>
      <c r="P166" s="36" t="s">
        <v>1600</v>
      </c>
      <c r="Q166" s="36" t="s">
        <v>1601</v>
      </c>
      <c r="R166" s="39">
        <v>45727.208333333299</v>
      </c>
      <c r="S166" s="36" t="s">
        <v>679</v>
      </c>
      <c r="T166" s="36" t="s">
        <v>680</v>
      </c>
      <c r="U166" s="36" t="s">
        <v>692</v>
      </c>
      <c r="V166" s="37">
        <v>43818.008750000001</v>
      </c>
    </row>
    <row r="167" spans="1:22" x14ac:dyDescent="0.25">
      <c r="A167" s="35" t="s">
        <v>1602</v>
      </c>
      <c r="B167" s="36" t="s">
        <v>1603</v>
      </c>
      <c r="C167" s="37">
        <v>45749.751284722202</v>
      </c>
      <c r="D167" s="36" t="s">
        <v>1604</v>
      </c>
      <c r="E167" s="36" t="s">
        <v>1605</v>
      </c>
      <c r="F167" s="36" t="s">
        <v>768</v>
      </c>
      <c r="G167" s="36" t="s">
        <v>9</v>
      </c>
      <c r="H167" s="36" t="s">
        <v>1053</v>
      </c>
      <c r="I167" s="35" t="str">
        <f>_xlfn.XLOOKUP(Table1[[#This Row],[Placa VH]],'[1]VIN RENAULT'!A167:A743,'[1]VIN RENAULT'!B167:B743,"NO REGISTRA NUMERO VIN")</f>
        <v>9FBLSRADBFM445210</v>
      </c>
      <c r="J167" s="36" t="s">
        <v>1054</v>
      </c>
      <c r="K167" s="38">
        <v>2015</v>
      </c>
      <c r="L167" s="36" t="s">
        <v>15</v>
      </c>
      <c r="M167" s="36" t="s">
        <v>140</v>
      </c>
      <c r="N167" s="36" t="s">
        <v>688</v>
      </c>
      <c r="O167" s="36" t="s">
        <v>726</v>
      </c>
      <c r="P167" s="36" t="s">
        <v>1606</v>
      </c>
      <c r="Q167" s="36" t="s">
        <v>1607</v>
      </c>
      <c r="R167" s="39">
        <v>45743.208333333299</v>
      </c>
      <c r="S167" s="36" t="s">
        <v>679</v>
      </c>
      <c r="T167" s="36" t="s">
        <v>680</v>
      </c>
      <c r="U167" s="36" t="s">
        <v>692</v>
      </c>
      <c r="V167" s="37">
        <v>43769.519502314797</v>
      </c>
    </row>
    <row r="168" spans="1:22" x14ac:dyDescent="0.25">
      <c r="A168" s="35" t="s">
        <v>1608</v>
      </c>
      <c r="B168" s="36" t="s">
        <v>1609</v>
      </c>
      <c r="C168" s="37">
        <v>45755.592696759297</v>
      </c>
      <c r="D168" s="36" t="s">
        <v>1610</v>
      </c>
      <c r="E168" s="36" t="s">
        <v>154</v>
      </c>
      <c r="F168" s="36" t="s">
        <v>768</v>
      </c>
      <c r="G168" s="36" t="s">
        <v>9</v>
      </c>
      <c r="H168" s="36" t="s">
        <v>1053</v>
      </c>
      <c r="I168" s="35" t="str">
        <f>_xlfn.XLOOKUP(Table1[[#This Row],[Placa VH]],'[1]VIN RENAULT'!A168:A744,'[1]VIN RENAULT'!B168:B744,"NO REGISTRA NUMERO VIN")</f>
        <v>9FBLSRADBFM523697</v>
      </c>
      <c r="J168" s="36" t="s">
        <v>1054</v>
      </c>
      <c r="K168" s="38">
        <v>2015</v>
      </c>
      <c r="L168" s="36" t="s">
        <v>15</v>
      </c>
      <c r="M168" s="36" t="s">
        <v>73</v>
      </c>
      <c r="N168" s="36" t="s">
        <v>688</v>
      </c>
      <c r="O168" s="36" t="s">
        <v>726</v>
      </c>
      <c r="P168" s="36" t="s">
        <v>1611</v>
      </c>
      <c r="Q168" s="36" t="s">
        <v>1612</v>
      </c>
      <c r="R168" s="39">
        <v>45756.208333333299</v>
      </c>
      <c r="S168" s="36" t="s">
        <v>679</v>
      </c>
      <c r="T168" s="36" t="s">
        <v>680</v>
      </c>
      <c r="U168" s="36" t="s">
        <v>692</v>
      </c>
      <c r="V168" s="37">
        <v>43769.519537036998</v>
      </c>
    </row>
    <row r="169" spans="1:22" x14ac:dyDescent="0.25">
      <c r="A169" s="35" t="s">
        <v>1613</v>
      </c>
      <c r="B169" s="36" t="s">
        <v>1614</v>
      </c>
      <c r="C169" s="37">
        <v>45749.7513078704</v>
      </c>
      <c r="D169" s="36" t="s">
        <v>1615</v>
      </c>
      <c r="E169" s="36" t="s">
        <v>1616</v>
      </c>
      <c r="F169" s="36" t="s">
        <v>768</v>
      </c>
      <c r="G169" s="36" t="s">
        <v>9</v>
      </c>
      <c r="H169" s="36" t="s">
        <v>1053</v>
      </c>
      <c r="I169" s="35" t="str">
        <f>_xlfn.XLOOKUP(Table1[[#This Row],[Placa VH]],'[1]VIN RENAULT'!A169:A745,'[1]VIN RENAULT'!B169:B745,"NO REGISTRA NUMERO VIN")</f>
        <v>9FBLSRADBFM523645</v>
      </c>
      <c r="J169" s="36" t="s">
        <v>1054</v>
      </c>
      <c r="K169" s="38">
        <v>2015</v>
      </c>
      <c r="L169" s="36" t="s">
        <v>15</v>
      </c>
      <c r="M169" s="36" t="s">
        <v>73</v>
      </c>
      <c r="N169" s="36" t="s">
        <v>688</v>
      </c>
      <c r="O169" s="36" t="s">
        <v>726</v>
      </c>
      <c r="P169" s="36" t="s">
        <v>1617</v>
      </c>
      <c r="Q169" s="36" t="s">
        <v>1618</v>
      </c>
      <c r="R169" s="39">
        <v>45762.208333333299</v>
      </c>
      <c r="S169" s="36" t="s">
        <v>679</v>
      </c>
      <c r="T169" s="36" t="s">
        <v>680</v>
      </c>
      <c r="U169" s="36" t="s">
        <v>692</v>
      </c>
      <c r="V169" s="37">
        <v>43769.519537036998</v>
      </c>
    </row>
    <row r="170" spans="1:22" x14ac:dyDescent="0.25">
      <c r="A170" s="35" t="s">
        <v>1619</v>
      </c>
      <c r="B170" s="36" t="s">
        <v>1620</v>
      </c>
      <c r="C170" s="37">
        <v>45767.052476851903</v>
      </c>
      <c r="D170" s="36" t="s">
        <v>1621</v>
      </c>
      <c r="E170" s="36" t="s">
        <v>188</v>
      </c>
      <c r="F170" s="36" t="s">
        <v>768</v>
      </c>
      <c r="G170" s="36" t="s">
        <v>9</v>
      </c>
      <c r="H170" s="36" t="s">
        <v>1053</v>
      </c>
      <c r="I170" s="35" t="str">
        <f>_xlfn.XLOOKUP(Table1[[#This Row],[Placa VH]],'[1]VIN RENAULT'!A170:A746,'[1]VIN RENAULT'!B170:B746,"NO REGISTRA NUMERO VIN")</f>
        <v>9FBLSRADBFM523677</v>
      </c>
      <c r="J170" s="36" t="s">
        <v>1054</v>
      </c>
      <c r="K170" s="38">
        <v>2015</v>
      </c>
      <c r="L170" s="36" t="s">
        <v>15</v>
      </c>
      <c r="M170" s="36" t="s">
        <v>73</v>
      </c>
      <c r="N170" s="36" t="s">
        <v>688</v>
      </c>
      <c r="O170" s="36" t="s">
        <v>726</v>
      </c>
      <c r="P170" s="36" t="s">
        <v>1622</v>
      </c>
      <c r="Q170" s="36" t="s">
        <v>1623</v>
      </c>
      <c r="R170" s="39">
        <v>45748.208333333299</v>
      </c>
      <c r="S170" s="36" t="s">
        <v>679</v>
      </c>
      <c r="T170" s="36" t="s">
        <v>680</v>
      </c>
      <c r="U170" s="36" t="s">
        <v>692</v>
      </c>
      <c r="V170" s="37">
        <v>43769.519537036998</v>
      </c>
    </row>
    <row r="171" spans="1:22" x14ac:dyDescent="0.25">
      <c r="A171" s="35" t="s">
        <v>1624</v>
      </c>
      <c r="B171" s="36" t="s">
        <v>1625</v>
      </c>
      <c r="C171" s="37">
        <v>45749.771759259304</v>
      </c>
      <c r="D171" s="36" t="s">
        <v>1626</v>
      </c>
      <c r="E171" s="36" t="s">
        <v>1627</v>
      </c>
      <c r="F171" s="36" t="s">
        <v>768</v>
      </c>
      <c r="G171" s="36" t="s">
        <v>9</v>
      </c>
      <c r="H171" s="36" t="s">
        <v>1053</v>
      </c>
      <c r="I171" s="35" t="str">
        <f>_xlfn.XLOOKUP(Table1[[#This Row],[Placa VH]],'[1]VIN RENAULT'!A171:A747,'[1]VIN RENAULT'!B171:B747,"NO REGISTRA NUMERO VIN")</f>
        <v>9FBLSRADBFM523678</v>
      </c>
      <c r="J171" s="36" t="s">
        <v>1054</v>
      </c>
      <c r="K171" s="38">
        <v>2015</v>
      </c>
      <c r="L171" s="36" t="s">
        <v>15</v>
      </c>
      <c r="M171" s="36" t="s">
        <v>73</v>
      </c>
      <c r="N171" s="36" t="s">
        <v>688</v>
      </c>
      <c r="O171" s="36" t="s">
        <v>726</v>
      </c>
      <c r="P171" s="36" t="s">
        <v>1628</v>
      </c>
      <c r="Q171" s="36" t="s">
        <v>1629</v>
      </c>
      <c r="R171" s="39">
        <v>45667.208333333299</v>
      </c>
      <c r="S171" s="36" t="s">
        <v>679</v>
      </c>
      <c r="T171" s="36" t="s">
        <v>680</v>
      </c>
      <c r="U171" s="36" t="s">
        <v>692</v>
      </c>
      <c r="V171" s="37">
        <v>43818.008750000001</v>
      </c>
    </row>
    <row r="172" spans="1:22" x14ac:dyDescent="0.25">
      <c r="A172" s="35" t="s">
        <v>1630</v>
      </c>
      <c r="B172" s="36" t="s">
        <v>1631</v>
      </c>
      <c r="C172" s="37">
        <v>45767.718020833301</v>
      </c>
      <c r="D172" s="36" t="s">
        <v>1632</v>
      </c>
      <c r="E172" s="36" t="s">
        <v>195</v>
      </c>
      <c r="F172" s="36" t="s">
        <v>768</v>
      </c>
      <c r="G172" s="36" t="s">
        <v>9</v>
      </c>
      <c r="H172" s="36" t="s">
        <v>1053</v>
      </c>
      <c r="I172" s="35" t="str">
        <f>_xlfn.XLOOKUP(Table1[[#This Row],[Placa VH]],'[1]VIN RENAULT'!A172:A748,'[1]VIN RENAULT'!B172:B748,"NO REGISTRA NUMERO VIN")</f>
        <v>9FBLSRADBFM523679</v>
      </c>
      <c r="J172" s="36" t="s">
        <v>1054</v>
      </c>
      <c r="K172" s="38">
        <v>2015</v>
      </c>
      <c r="L172" s="36" t="s">
        <v>15</v>
      </c>
      <c r="M172" s="36" t="s">
        <v>73</v>
      </c>
      <c r="N172" s="36" t="s">
        <v>688</v>
      </c>
      <c r="O172" s="36" t="s">
        <v>726</v>
      </c>
      <c r="P172" s="36" t="s">
        <v>1633</v>
      </c>
      <c r="Q172" s="36" t="s">
        <v>1634</v>
      </c>
      <c r="R172" s="39">
        <v>45724.208333333299</v>
      </c>
      <c r="S172" s="36" t="s">
        <v>679</v>
      </c>
      <c r="T172" s="36" t="s">
        <v>680</v>
      </c>
      <c r="U172" s="36" t="s">
        <v>692</v>
      </c>
      <c r="V172" s="37">
        <v>43769.519537036998</v>
      </c>
    </row>
    <row r="173" spans="1:22" x14ac:dyDescent="0.25">
      <c r="A173" s="35" t="s">
        <v>1635</v>
      </c>
      <c r="B173" s="36" t="s">
        <v>1636</v>
      </c>
      <c r="C173" s="37">
        <v>45753.092476851903</v>
      </c>
      <c r="D173" s="36" t="s">
        <v>1637</v>
      </c>
      <c r="E173" s="36" t="s">
        <v>197</v>
      </c>
      <c r="F173" s="36" t="s">
        <v>768</v>
      </c>
      <c r="G173" s="36" t="s">
        <v>9</v>
      </c>
      <c r="H173" s="36" t="s">
        <v>1053</v>
      </c>
      <c r="I173" s="35" t="str">
        <f>_xlfn.XLOOKUP(Table1[[#This Row],[Placa VH]],'[1]VIN RENAULT'!A173:A749,'[1]VIN RENAULT'!B173:B749,"NO REGISTRA NUMERO VIN")</f>
        <v>9FBLSRADBFM497293</v>
      </c>
      <c r="J173" s="36" t="s">
        <v>1054</v>
      </c>
      <c r="K173" s="38">
        <v>2015</v>
      </c>
      <c r="L173" s="36" t="s">
        <v>15</v>
      </c>
      <c r="M173" s="36" t="s">
        <v>73</v>
      </c>
      <c r="N173" s="36" t="s">
        <v>688</v>
      </c>
      <c r="O173" s="36" t="s">
        <v>726</v>
      </c>
      <c r="P173" s="36" t="s">
        <v>1638</v>
      </c>
      <c r="Q173" s="36" t="s">
        <v>1639</v>
      </c>
      <c r="R173" s="39">
        <v>45637.208333333299</v>
      </c>
      <c r="S173" s="36" t="s">
        <v>679</v>
      </c>
      <c r="T173" s="36" t="s">
        <v>680</v>
      </c>
      <c r="U173" s="36" t="s">
        <v>692</v>
      </c>
      <c r="V173" s="37">
        <v>43769.519525463002</v>
      </c>
    </row>
    <row r="174" spans="1:22" x14ac:dyDescent="0.25">
      <c r="A174" s="35" t="s">
        <v>1640</v>
      </c>
      <c r="B174" s="36" t="s">
        <v>1641</v>
      </c>
      <c r="C174" s="37">
        <v>45749.751342592601</v>
      </c>
      <c r="D174" s="36" t="s">
        <v>1642</v>
      </c>
      <c r="E174" s="36" t="s">
        <v>160</v>
      </c>
      <c r="F174" s="36" t="s">
        <v>768</v>
      </c>
      <c r="G174" s="36" t="s">
        <v>9</v>
      </c>
      <c r="H174" s="36" t="s">
        <v>1053</v>
      </c>
      <c r="I174" s="35" t="str">
        <f>_xlfn.XLOOKUP(Table1[[#This Row],[Placa VH]],'[1]VIN RENAULT'!A174:A750,'[1]VIN RENAULT'!B174:B750,"NO REGISTRA NUMERO VIN")</f>
        <v>9FBLSRADBFM497291</v>
      </c>
      <c r="J174" s="36" t="s">
        <v>1054</v>
      </c>
      <c r="K174" s="38">
        <v>2015</v>
      </c>
      <c r="L174" s="36" t="s">
        <v>15</v>
      </c>
      <c r="M174" s="36" t="s">
        <v>73</v>
      </c>
      <c r="N174" s="36" t="s">
        <v>688</v>
      </c>
      <c r="O174" s="36" t="s">
        <v>726</v>
      </c>
      <c r="P174" s="36" t="s">
        <v>1643</v>
      </c>
      <c r="Q174" s="36" t="s">
        <v>1644</v>
      </c>
      <c r="R174" s="39">
        <v>45714.208333333299</v>
      </c>
      <c r="S174" s="36" t="s">
        <v>679</v>
      </c>
      <c r="T174" s="36" t="s">
        <v>680</v>
      </c>
      <c r="U174" s="36" t="s">
        <v>692</v>
      </c>
      <c r="V174" s="37">
        <v>43769.519525463002</v>
      </c>
    </row>
    <row r="175" spans="1:22" x14ac:dyDescent="0.25">
      <c r="A175" s="35" t="s">
        <v>1645</v>
      </c>
      <c r="B175" s="36" t="s">
        <v>1646</v>
      </c>
      <c r="C175" s="37">
        <v>45749.771423611099</v>
      </c>
      <c r="D175" s="36" t="s">
        <v>1647</v>
      </c>
      <c r="E175" s="36" t="s">
        <v>1648</v>
      </c>
      <c r="F175" s="36" t="s">
        <v>768</v>
      </c>
      <c r="G175" s="36" t="s">
        <v>9</v>
      </c>
      <c r="H175" s="36" t="s">
        <v>1053</v>
      </c>
      <c r="I175" s="35" t="str">
        <f>_xlfn.XLOOKUP(Table1[[#This Row],[Placa VH]],'[1]VIN RENAULT'!A175:A751,'[1]VIN RENAULT'!B175:B751,"NO REGISTRA NUMERO VIN")</f>
        <v>9FBLSRADBFM445196</v>
      </c>
      <c r="J175" s="36" t="s">
        <v>1054</v>
      </c>
      <c r="K175" s="38">
        <v>2015</v>
      </c>
      <c r="L175" s="36" t="s">
        <v>15</v>
      </c>
      <c r="M175" s="36" t="s">
        <v>140</v>
      </c>
      <c r="N175" s="36" t="s">
        <v>688</v>
      </c>
      <c r="O175" s="36" t="s">
        <v>726</v>
      </c>
      <c r="P175" s="36" t="s">
        <v>1649</v>
      </c>
      <c r="Q175" s="36" t="s">
        <v>1650</v>
      </c>
      <c r="R175" s="39">
        <v>45723.208333333299</v>
      </c>
      <c r="S175" s="36" t="s">
        <v>679</v>
      </c>
      <c r="T175" s="36" t="s">
        <v>680</v>
      </c>
      <c r="U175" s="36" t="s">
        <v>692</v>
      </c>
      <c r="V175" s="37">
        <v>43818.008761574099</v>
      </c>
    </row>
    <row r="176" spans="1:22" x14ac:dyDescent="0.25">
      <c r="A176" s="35" t="s">
        <v>1651</v>
      </c>
      <c r="B176" s="36" t="s">
        <v>1652</v>
      </c>
      <c r="C176" s="37">
        <v>45749.771435185197</v>
      </c>
      <c r="D176" s="36" t="s">
        <v>1653</v>
      </c>
      <c r="E176" s="36" t="s">
        <v>201</v>
      </c>
      <c r="F176" s="36" t="s">
        <v>768</v>
      </c>
      <c r="G176" s="36" t="s">
        <v>9</v>
      </c>
      <c r="H176" s="36" t="s">
        <v>1053</v>
      </c>
      <c r="I176" s="35" t="str">
        <f>_xlfn.XLOOKUP(Table1[[#This Row],[Placa VH]],'[1]VIN RENAULT'!A176:A752,'[1]VIN RENAULT'!B176:B752,"NO REGISTRA NUMERO VIN")</f>
        <v>9FBLSRADBFM445206</v>
      </c>
      <c r="J176" s="36" t="s">
        <v>1054</v>
      </c>
      <c r="K176" s="38">
        <v>2015</v>
      </c>
      <c r="L176" s="36" t="s">
        <v>15</v>
      </c>
      <c r="M176" s="36" t="s">
        <v>140</v>
      </c>
      <c r="N176" s="36" t="s">
        <v>688</v>
      </c>
      <c r="O176" s="36" t="s">
        <v>726</v>
      </c>
      <c r="P176" s="36" t="s">
        <v>1654</v>
      </c>
      <c r="Q176" s="36" t="s">
        <v>1655</v>
      </c>
      <c r="R176" s="39">
        <v>45641.208333333299</v>
      </c>
      <c r="S176" s="36" t="s">
        <v>679</v>
      </c>
      <c r="T176" s="36" t="s">
        <v>680</v>
      </c>
      <c r="U176" s="36" t="s">
        <v>692</v>
      </c>
      <c r="V176" s="37">
        <v>43818.008761574099</v>
      </c>
    </row>
    <row r="177" spans="1:22" x14ac:dyDescent="0.25">
      <c r="A177" s="35" t="s">
        <v>1656</v>
      </c>
      <c r="B177" s="36" t="s">
        <v>1657</v>
      </c>
      <c r="C177" s="37">
        <v>45765.012453703697</v>
      </c>
      <c r="D177" s="36" t="s">
        <v>1658</v>
      </c>
      <c r="E177" s="36" t="s">
        <v>106</v>
      </c>
      <c r="F177" s="36" t="s">
        <v>768</v>
      </c>
      <c r="G177" s="36" t="s">
        <v>9</v>
      </c>
      <c r="H177" s="36" t="s">
        <v>1053</v>
      </c>
      <c r="I177" s="35" t="str">
        <f>_xlfn.XLOOKUP(Table1[[#This Row],[Placa VH]],'[1]VIN RENAULT'!A177:A753,'[1]VIN RENAULT'!B177:B753,"NO REGISTRA NUMERO VIN")</f>
        <v>9FBLSRADBFM523864</v>
      </c>
      <c r="J177" s="36" t="s">
        <v>1054</v>
      </c>
      <c r="K177" s="38">
        <v>2015</v>
      </c>
      <c r="L177" s="36" t="s">
        <v>15</v>
      </c>
      <c r="M177" s="36" t="s">
        <v>140</v>
      </c>
      <c r="N177" s="36" t="s">
        <v>688</v>
      </c>
      <c r="O177" s="36" t="s">
        <v>726</v>
      </c>
      <c r="P177" s="36" t="s">
        <v>1659</v>
      </c>
      <c r="Q177" s="36" t="s">
        <v>1660</v>
      </c>
      <c r="R177" s="39">
        <v>45814.208333333299</v>
      </c>
      <c r="S177" s="36" t="s">
        <v>679</v>
      </c>
      <c r="T177" s="36" t="s">
        <v>680</v>
      </c>
      <c r="U177" s="36" t="s">
        <v>692</v>
      </c>
      <c r="V177" s="37">
        <v>43818.008761574099</v>
      </c>
    </row>
    <row r="178" spans="1:22" x14ac:dyDescent="0.25">
      <c r="A178" s="35" t="s">
        <v>1661</v>
      </c>
      <c r="B178" s="36" t="s">
        <v>1662</v>
      </c>
      <c r="C178" s="37">
        <v>45749.771412037</v>
      </c>
      <c r="D178" s="36" t="s">
        <v>1663</v>
      </c>
      <c r="E178" s="36" t="s">
        <v>1664</v>
      </c>
      <c r="F178" s="36" t="s">
        <v>768</v>
      </c>
      <c r="G178" s="36" t="s">
        <v>9</v>
      </c>
      <c r="H178" s="36" t="s">
        <v>1053</v>
      </c>
      <c r="I178" s="35" t="str">
        <f>_xlfn.XLOOKUP(Table1[[#This Row],[Placa VH]],'[1]VIN RENAULT'!A178:A754,'[1]VIN RENAULT'!B178:B754,"NO REGISTRA NUMERO VIN")</f>
        <v>9FBLSRADBFM445193</v>
      </c>
      <c r="J178" s="36" t="s">
        <v>1054</v>
      </c>
      <c r="K178" s="38">
        <v>2015</v>
      </c>
      <c r="L178" s="36" t="s">
        <v>15</v>
      </c>
      <c r="M178" s="36" t="s">
        <v>140</v>
      </c>
      <c r="N178" s="36" t="s">
        <v>688</v>
      </c>
      <c r="O178" s="36" t="s">
        <v>726</v>
      </c>
      <c r="P178" s="36" t="s">
        <v>1665</v>
      </c>
      <c r="Q178" s="36" t="s">
        <v>1666</v>
      </c>
      <c r="R178" s="39">
        <v>45621.208333333299</v>
      </c>
      <c r="S178" s="36" t="s">
        <v>679</v>
      </c>
      <c r="T178" s="36" t="s">
        <v>680</v>
      </c>
      <c r="U178" s="36" t="s">
        <v>692</v>
      </c>
      <c r="V178" s="37">
        <v>43818.008761574099</v>
      </c>
    </row>
    <row r="179" spans="1:22" x14ac:dyDescent="0.25">
      <c r="A179" s="35" t="s">
        <v>1667</v>
      </c>
      <c r="B179" s="36" t="s">
        <v>1668</v>
      </c>
      <c r="C179" s="37">
        <v>45749.771736111099</v>
      </c>
      <c r="D179" s="36" t="s">
        <v>1669</v>
      </c>
      <c r="E179" s="36" t="s">
        <v>1670</v>
      </c>
      <c r="F179" s="36" t="s">
        <v>768</v>
      </c>
      <c r="G179" s="36" t="s">
        <v>9</v>
      </c>
      <c r="H179" s="36" t="s">
        <v>1053</v>
      </c>
      <c r="I179" s="35" t="str">
        <f>_xlfn.XLOOKUP(Table1[[#This Row],[Placa VH]],'[1]VIN RENAULT'!A179:A755,'[1]VIN RENAULT'!B179:B755,"NO REGISTRA NUMERO VIN")</f>
        <v>9FBLSRADBFM497298</v>
      </c>
      <c r="J179" s="36" t="s">
        <v>1054</v>
      </c>
      <c r="K179" s="38">
        <v>2015</v>
      </c>
      <c r="L179" s="36" t="s">
        <v>15</v>
      </c>
      <c r="M179" s="36" t="s">
        <v>151</v>
      </c>
      <c r="N179" s="36" t="s">
        <v>688</v>
      </c>
      <c r="O179" s="36" t="s">
        <v>726</v>
      </c>
      <c r="P179" s="36" t="s">
        <v>1671</v>
      </c>
      <c r="Q179" s="36" t="s">
        <v>1672</v>
      </c>
      <c r="R179" s="39">
        <v>45625.208333333299</v>
      </c>
      <c r="S179" s="36" t="s">
        <v>679</v>
      </c>
      <c r="T179" s="36" t="s">
        <v>680</v>
      </c>
      <c r="U179" s="36" t="s">
        <v>692</v>
      </c>
      <c r="V179" s="37">
        <v>43818.008761574099</v>
      </c>
    </row>
    <row r="180" spans="1:22" x14ac:dyDescent="0.25">
      <c r="A180" s="35" t="s">
        <v>1673</v>
      </c>
      <c r="B180" s="36" t="s">
        <v>1674</v>
      </c>
      <c r="C180" s="37">
        <v>45767.800752314797</v>
      </c>
      <c r="D180" s="36" t="s">
        <v>1675</v>
      </c>
      <c r="E180" s="36" t="s">
        <v>118</v>
      </c>
      <c r="F180" s="36" t="s">
        <v>768</v>
      </c>
      <c r="G180" s="36" t="s">
        <v>9</v>
      </c>
      <c r="H180" s="36" t="s">
        <v>1053</v>
      </c>
      <c r="I180" s="35" t="str">
        <f>_xlfn.XLOOKUP(Table1[[#This Row],[Placa VH]],'[1]VIN RENAULT'!A180:A756,'[1]VIN RENAULT'!B180:B756,"NO REGISTRA NUMERO VIN")</f>
        <v>9FBLSRADBFM445195</v>
      </c>
      <c r="J180" s="36" t="s">
        <v>1054</v>
      </c>
      <c r="K180" s="38">
        <v>2015</v>
      </c>
      <c r="L180" s="36" t="s">
        <v>15</v>
      </c>
      <c r="M180" s="36" t="s">
        <v>1493</v>
      </c>
      <c r="N180" s="36" t="s">
        <v>688</v>
      </c>
      <c r="O180" s="36" t="s">
        <v>726</v>
      </c>
      <c r="P180" s="36" t="s">
        <v>1676</v>
      </c>
      <c r="Q180" s="36" t="s">
        <v>1677</v>
      </c>
      <c r="R180" s="39">
        <v>45788.208333333299</v>
      </c>
      <c r="S180" s="36" t="s">
        <v>679</v>
      </c>
      <c r="T180" s="36" t="s">
        <v>680</v>
      </c>
      <c r="U180" s="36" t="s">
        <v>692</v>
      </c>
      <c r="V180" s="37">
        <v>43769.519502314797</v>
      </c>
    </row>
    <row r="181" spans="1:22" x14ac:dyDescent="0.25">
      <c r="A181" s="35" t="s">
        <v>1678</v>
      </c>
      <c r="B181" s="36" t="s">
        <v>1679</v>
      </c>
      <c r="C181" s="37">
        <v>45770.699571759302</v>
      </c>
      <c r="D181" s="36" t="s">
        <v>1680</v>
      </c>
      <c r="E181" s="36" t="s">
        <v>176</v>
      </c>
      <c r="F181" s="36" t="s">
        <v>768</v>
      </c>
      <c r="G181" s="36" t="s">
        <v>9</v>
      </c>
      <c r="H181" s="36" t="s">
        <v>1053</v>
      </c>
      <c r="I181" s="35" t="str">
        <f>_xlfn.XLOOKUP(Table1[[#This Row],[Placa VH]],'[1]VIN RENAULT'!A181:A757,'[1]VIN RENAULT'!B181:B757,"NO REGISTRA NUMERO VIN")</f>
        <v>9FBLSRADBFM523690</v>
      </c>
      <c r="J181" s="36" t="s">
        <v>1054</v>
      </c>
      <c r="K181" s="38">
        <v>2015</v>
      </c>
      <c r="L181" s="36" t="s">
        <v>15</v>
      </c>
      <c r="M181" s="36" t="s">
        <v>73</v>
      </c>
      <c r="N181" s="36" t="s">
        <v>688</v>
      </c>
      <c r="O181" s="36" t="s">
        <v>726</v>
      </c>
      <c r="P181" s="36" t="s">
        <v>1681</v>
      </c>
      <c r="Q181" s="36" t="s">
        <v>1682</v>
      </c>
      <c r="R181" s="39">
        <v>45710.208333333299</v>
      </c>
      <c r="S181" s="36" t="s">
        <v>679</v>
      </c>
      <c r="T181" s="36" t="s">
        <v>680</v>
      </c>
      <c r="U181" s="36" t="s">
        <v>692</v>
      </c>
      <c r="V181" s="37">
        <v>43769.519537036998</v>
      </c>
    </row>
    <row r="182" spans="1:22" x14ac:dyDescent="0.25">
      <c r="A182" s="35" t="s">
        <v>1683</v>
      </c>
      <c r="B182" s="36" t="s">
        <v>1684</v>
      </c>
      <c r="C182" s="37">
        <v>45749.7718171296</v>
      </c>
      <c r="D182" s="36" t="s">
        <v>1685</v>
      </c>
      <c r="E182" s="36" t="s">
        <v>1686</v>
      </c>
      <c r="F182" s="36" t="s">
        <v>768</v>
      </c>
      <c r="G182" s="36" t="s">
        <v>9</v>
      </c>
      <c r="H182" s="36" t="s">
        <v>1053</v>
      </c>
      <c r="I182" s="35" t="str">
        <f>_xlfn.XLOOKUP(Table1[[#This Row],[Placa VH]],'[1]VIN RENAULT'!A182:A758,'[1]VIN RENAULT'!B182:B758,"NO REGISTRA NUMERO VIN")</f>
        <v>9FBLSRADBFM523699</v>
      </c>
      <c r="J182" s="36" t="s">
        <v>1054</v>
      </c>
      <c r="K182" s="38">
        <v>2015</v>
      </c>
      <c r="L182" s="36" t="s">
        <v>15</v>
      </c>
      <c r="M182" s="36" t="s">
        <v>73</v>
      </c>
      <c r="N182" s="36" t="s">
        <v>688</v>
      </c>
      <c r="O182" s="36" t="s">
        <v>726</v>
      </c>
      <c r="P182" s="36" t="s">
        <v>1687</v>
      </c>
      <c r="Q182" s="36" t="s">
        <v>1688</v>
      </c>
      <c r="R182" s="39">
        <v>45647.208333333299</v>
      </c>
      <c r="S182" s="36" t="s">
        <v>679</v>
      </c>
      <c r="T182" s="36" t="s">
        <v>680</v>
      </c>
      <c r="U182" s="36" t="s">
        <v>681</v>
      </c>
      <c r="V182" s="37">
        <v>43818.008761574099</v>
      </c>
    </row>
    <row r="183" spans="1:22" x14ac:dyDescent="0.25">
      <c r="A183" s="35" t="s">
        <v>1689</v>
      </c>
      <c r="B183" s="36" t="s">
        <v>1690</v>
      </c>
      <c r="C183" s="37">
        <v>45769.718553240702</v>
      </c>
      <c r="D183" s="36" t="s">
        <v>1691</v>
      </c>
      <c r="E183" s="36" t="s">
        <v>192</v>
      </c>
      <c r="F183" s="36" t="s">
        <v>768</v>
      </c>
      <c r="G183" s="36" t="s">
        <v>9</v>
      </c>
      <c r="H183" s="36" t="s">
        <v>1053</v>
      </c>
      <c r="I183" s="35" t="str">
        <f>_xlfn.XLOOKUP(Table1[[#This Row],[Placa VH]],'[1]VIN RENAULT'!A183:A759,'[1]VIN RENAULT'!B183:B759,"NO REGISTRA NUMERO VIN")</f>
        <v>9FBLSRADBFM523695</v>
      </c>
      <c r="J183" s="36" t="s">
        <v>1054</v>
      </c>
      <c r="K183" s="38">
        <v>2015</v>
      </c>
      <c r="L183" s="36" t="s">
        <v>15</v>
      </c>
      <c r="M183" s="36" t="s">
        <v>46</v>
      </c>
      <c r="N183" s="36" t="s">
        <v>688</v>
      </c>
      <c r="O183" s="36" t="s">
        <v>726</v>
      </c>
      <c r="P183" s="36" t="s">
        <v>1692</v>
      </c>
      <c r="Q183" s="36" t="s">
        <v>1693</v>
      </c>
      <c r="R183" s="39">
        <v>45680.208333333299</v>
      </c>
      <c r="S183" s="36" t="s">
        <v>679</v>
      </c>
      <c r="T183" s="36" t="s">
        <v>680</v>
      </c>
      <c r="U183" s="36" t="s">
        <v>692</v>
      </c>
      <c r="V183" s="37">
        <v>43818.008761574099</v>
      </c>
    </row>
    <row r="184" spans="1:22" x14ac:dyDescent="0.25">
      <c r="A184" s="35" t="s">
        <v>1694</v>
      </c>
      <c r="B184" s="36" t="s">
        <v>1695</v>
      </c>
      <c r="C184" s="37">
        <v>45765.552939814799</v>
      </c>
      <c r="D184" s="36" t="s">
        <v>1696</v>
      </c>
      <c r="E184" s="36" t="s">
        <v>1697</v>
      </c>
      <c r="F184" s="36" t="s">
        <v>768</v>
      </c>
      <c r="G184" s="36" t="s">
        <v>9</v>
      </c>
      <c r="H184" s="36" t="s">
        <v>1053</v>
      </c>
      <c r="I184" s="35" t="str">
        <f>_xlfn.XLOOKUP(Table1[[#This Row],[Placa VH]],'[1]VIN RENAULT'!A184:A760,'[1]VIN RENAULT'!B184:B760,"NO REGISTRA NUMERO VIN")</f>
        <v>9FBLSRADBFM486563</v>
      </c>
      <c r="J184" s="36" t="s">
        <v>1054</v>
      </c>
      <c r="K184" s="38">
        <v>2015</v>
      </c>
      <c r="L184" s="36" t="s">
        <v>15</v>
      </c>
      <c r="M184" s="36" t="s">
        <v>308</v>
      </c>
      <c r="N184" s="36" t="s">
        <v>688</v>
      </c>
      <c r="O184" s="36" t="s">
        <v>726</v>
      </c>
      <c r="P184" s="36" t="s">
        <v>1698</v>
      </c>
      <c r="Q184" s="36" t="s">
        <v>1699</v>
      </c>
      <c r="R184" s="39">
        <v>45626.208333333299</v>
      </c>
      <c r="S184" s="36" t="s">
        <v>679</v>
      </c>
      <c r="T184" s="36" t="s">
        <v>680</v>
      </c>
      <c r="U184" s="36" t="s">
        <v>692</v>
      </c>
      <c r="V184" s="37">
        <v>43818.008761574099</v>
      </c>
    </row>
    <row r="185" spans="1:22" x14ac:dyDescent="0.25">
      <c r="A185" s="35" t="s">
        <v>1700</v>
      </c>
      <c r="B185" s="36" t="s">
        <v>1701</v>
      </c>
      <c r="C185" s="37">
        <v>45768.634317129603</v>
      </c>
      <c r="D185" s="36" t="s">
        <v>1702</v>
      </c>
      <c r="E185" s="36" t="s">
        <v>1703</v>
      </c>
      <c r="F185" s="36" t="s">
        <v>768</v>
      </c>
      <c r="G185" s="36" t="s">
        <v>9</v>
      </c>
      <c r="H185" s="36" t="s">
        <v>1053</v>
      </c>
      <c r="I185" s="35" t="str">
        <f>_xlfn.XLOOKUP(Table1[[#This Row],[Placa VH]],'[1]VIN RENAULT'!A185:A761,'[1]VIN RENAULT'!B185:B761,"NO REGISTRA NUMERO VIN")</f>
        <v>9FBLSRADBFM523676</v>
      </c>
      <c r="J185" s="36" t="s">
        <v>1054</v>
      </c>
      <c r="K185" s="38">
        <v>2015</v>
      </c>
      <c r="L185" s="36" t="s">
        <v>15</v>
      </c>
      <c r="M185" s="36" t="s">
        <v>73</v>
      </c>
      <c r="N185" s="36" t="s">
        <v>688</v>
      </c>
      <c r="O185" s="36" t="s">
        <v>726</v>
      </c>
      <c r="P185" s="36" t="s">
        <v>1704</v>
      </c>
      <c r="Q185" s="36" t="s">
        <v>1705</v>
      </c>
      <c r="R185" s="39">
        <v>45599.208333333299</v>
      </c>
      <c r="S185" s="36" t="s">
        <v>679</v>
      </c>
      <c r="T185" s="36" t="s">
        <v>680</v>
      </c>
      <c r="U185" s="36" t="s">
        <v>692</v>
      </c>
      <c r="V185" s="37">
        <v>43769.519537036998</v>
      </c>
    </row>
    <row r="186" spans="1:22" x14ac:dyDescent="0.25">
      <c r="A186" s="35" t="s">
        <v>1706</v>
      </c>
      <c r="B186" s="36" t="s">
        <v>1707</v>
      </c>
      <c r="C186" s="37">
        <v>45770.028749999998</v>
      </c>
      <c r="D186" s="36" t="s">
        <v>1708</v>
      </c>
      <c r="E186" s="36" t="s">
        <v>153</v>
      </c>
      <c r="F186" s="36" t="s">
        <v>768</v>
      </c>
      <c r="G186" s="36" t="s">
        <v>9</v>
      </c>
      <c r="H186" s="36" t="s">
        <v>1053</v>
      </c>
      <c r="I186" s="35" t="str">
        <f>_xlfn.XLOOKUP(Table1[[#This Row],[Placa VH]],'[1]VIN RENAULT'!A186:A762,'[1]VIN RENAULT'!B186:B762,"NO REGISTRA NUMERO VIN")</f>
        <v>9FBLSRADBFM486570</v>
      </c>
      <c r="J186" s="36" t="s">
        <v>1054</v>
      </c>
      <c r="K186" s="38">
        <v>2015</v>
      </c>
      <c r="L186" s="36" t="s">
        <v>15</v>
      </c>
      <c r="M186" s="36" t="s">
        <v>140</v>
      </c>
      <c r="N186" s="36" t="s">
        <v>688</v>
      </c>
      <c r="O186" s="36" t="s">
        <v>726</v>
      </c>
      <c r="P186" s="36" t="s">
        <v>1709</v>
      </c>
      <c r="Q186" s="36" t="s">
        <v>1710</v>
      </c>
      <c r="R186" s="39">
        <v>45815.208333333299</v>
      </c>
      <c r="S186" s="36" t="s">
        <v>679</v>
      </c>
      <c r="T186" s="36" t="s">
        <v>680</v>
      </c>
      <c r="U186" s="36" t="s">
        <v>692</v>
      </c>
      <c r="V186" s="37">
        <v>43818.008761574099</v>
      </c>
    </row>
    <row r="187" spans="1:22" x14ac:dyDescent="0.25">
      <c r="A187" s="35" t="s">
        <v>1711</v>
      </c>
      <c r="B187" s="36" t="s">
        <v>1712</v>
      </c>
      <c r="C187" s="37">
        <v>45749.751400462999</v>
      </c>
      <c r="D187" s="36" t="s">
        <v>1713</v>
      </c>
      <c r="E187" s="36" t="s">
        <v>1714</v>
      </c>
      <c r="F187" s="36" t="s">
        <v>768</v>
      </c>
      <c r="G187" s="36" t="s">
        <v>9</v>
      </c>
      <c r="H187" s="36" t="s">
        <v>1053</v>
      </c>
      <c r="I187" s="35" t="str">
        <f>_xlfn.XLOOKUP(Table1[[#This Row],[Placa VH]],'[1]VIN RENAULT'!A187:A763,'[1]VIN RENAULT'!B187:B763,"NO REGISTRA NUMERO VIN")</f>
        <v>9FBLSRADBFM445203</v>
      </c>
      <c r="J187" s="36" t="s">
        <v>1054</v>
      </c>
      <c r="K187" s="38">
        <v>2015</v>
      </c>
      <c r="L187" s="36" t="s">
        <v>15</v>
      </c>
      <c r="M187" s="36" t="s">
        <v>140</v>
      </c>
      <c r="N187" s="36" t="s">
        <v>688</v>
      </c>
      <c r="O187" s="36" t="s">
        <v>726</v>
      </c>
      <c r="P187" s="36" t="s">
        <v>1715</v>
      </c>
      <c r="Q187" s="36" t="s">
        <v>1716</v>
      </c>
      <c r="R187" s="39">
        <v>45631.208333333299</v>
      </c>
      <c r="S187" s="36" t="s">
        <v>679</v>
      </c>
      <c r="T187" s="36" t="s">
        <v>680</v>
      </c>
      <c r="U187" s="36" t="s">
        <v>692</v>
      </c>
      <c r="V187" s="37">
        <v>43769.519502314797</v>
      </c>
    </row>
    <row r="188" spans="1:22" x14ac:dyDescent="0.25">
      <c r="A188" s="35" t="s">
        <v>1717</v>
      </c>
      <c r="B188" s="36" t="s">
        <v>1718</v>
      </c>
      <c r="C188" s="37">
        <v>45749.751412037003</v>
      </c>
      <c r="D188" s="36" t="s">
        <v>1719</v>
      </c>
      <c r="E188" s="36" t="s">
        <v>1720</v>
      </c>
      <c r="F188" s="36" t="s">
        <v>768</v>
      </c>
      <c r="G188" s="36" t="s">
        <v>9</v>
      </c>
      <c r="H188" s="36" t="s">
        <v>1053</v>
      </c>
      <c r="I188" s="35" t="str">
        <f>_xlfn.XLOOKUP(Table1[[#This Row],[Placa VH]],'[1]VIN RENAULT'!A188:A764,'[1]VIN RENAULT'!B188:B764,"NO REGISTRA NUMERO VIN")</f>
        <v>9FBLSRADBFM445209</v>
      </c>
      <c r="J188" s="36" t="s">
        <v>1054</v>
      </c>
      <c r="K188" s="38">
        <v>2015</v>
      </c>
      <c r="L188" s="36" t="s">
        <v>15</v>
      </c>
      <c r="M188" s="36" t="s">
        <v>140</v>
      </c>
      <c r="N188" s="36" t="s">
        <v>688</v>
      </c>
      <c r="O188" s="36" t="s">
        <v>726</v>
      </c>
      <c r="P188" s="36" t="s">
        <v>1721</v>
      </c>
      <c r="Q188" s="36" t="s">
        <v>1722</v>
      </c>
      <c r="R188" s="39">
        <v>45735.208333333299</v>
      </c>
      <c r="S188" s="36" t="s">
        <v>679</v>
      </c>
      <c r="T188" s="36" t="s">
        <v>680</v>
      </c>
      <c r="U188" s="36" t="s">
        <v>692</v>
      </c>
      <c r="V188" s="37">
        <v>43769.519502314797</v>
      </c>
    </row>
    <row r="189" spans="1:22" x14ac:dyDescent="0.25">
      <c r="A189" s="35" t="s">
        <v>1723</v>
      </c>
      <c r="B189" s="36" t="s">
        <v>1724</v>
      </c>
      <c r="C189" s="37">
        <v>45768.011331018497</v>
      </c>
      <c r="D189" s="36" t="s">
        <v>1725</v>
      </c>
      <c r="E189" s="36" t="s">
        <v>149</v>
      </c>
      <c r="F189" s="36" t="s">
        <v>768</v>
      </c>
      <c r="G189" s="36" t="s">
        <v>9</v>
      </c>
      <c r="H189" s="36" t="s">
        <v>1053</v>
      </c>
      <c r="I189" s="35" t="str">
        <f>_xlfn.XLOOKUP(Table1[[#This Row],[Placa VH]],'[1]VIN RENAULT'!A189:A765,'[1]VIN RENAULT'!B189:B765,"NO REGISTRA NUMERO VIN")</f>
        <v>9FBLSRADBFM497295</v>
      </c>
      <c r="J189" s="36" t="s">
        <v>1054</v>
      </c>
      <c r="K189" s="38">
        <v>2015</v>
      </c>
      <c r="L189" s="36" t="s">
        <v>15</v>
      </c>
      <c r="M189" s="36" t="s">
        <v>151</v>
      </c>
      <c r="N189" s="36" t="s">
        <v>688</v>
      </c>
      <c r="O189" s="36" t="s">
        <v>726</v>
      </c>
      <c r="P189" s="36" t="s">
        <v>1726</v>
      </c>
      <c r="Q189" s="36" t="s">
        <v>1727</v>
      </c>
      <c r="R189" s="39">
        <v>45700.208333333299</v>
      </c>
      <c r="S189" s="36" t="s">
        <v>679</v>
      </c>
      <c r="T189" s="36" t="s">
        <v>680</v>
      </c>
      <c r="U189" s="36" t="s">
        <v>692</v>
      </c>
      <c r="V189" s="37">
        <v>43769.519525463002</v>
      </c>
    </row>
    <row r="190" spans="1:22" x14ac:dyDescent="0.25">
      <c r="A190" s="35" t="s">
        <v>1728</v>
      </c>
      <c r="B190" s="36" t="s">
        <v>1729</v>
      </c>
      <c r="C190" s="37">
        <v>45749.771435185197</v>
      </c>
      <c r="D190" s="36" t="s">
        <v>1730</v>
      </c>
      <c r="E190" s="36" t="s">
        <v>1731</v>
      </c>
      <c r="F190" s="36" t="s">
        <v>768</v>
      </c>
      <c r="G190" s="36" t="s">
        <v>9</v>
      </c>
      <c r="H190" s="36" t="s">
        <v>1053</v>
      </c>
      <c r="I190" s="35" t="str">
        <f>_xlfn.XLOOKUP(Table1[[#This Row],[Placa VH]],'[1]VIN RENAULT'!A190:A766,'[1]VIN RENAULT'!B190:B766,"NO REGISTRA NUMERO VIN")</f>
        <v>9FBLSRADBFM445202</v>
      </c>
      <c r="J190" s="36" t="s">
        <v>1054</v>
      </c>
      <c r="K190" s="38">
        <v>2015</v>
      </c>
      <c r="L190" s="36" t="s">
        <v>15</v>
      </c>
      <c r="M190" s="36" t="s">
        <v>532</v>
      </c>
      <c r="N190" s="36" t="s">
        <v>688</v>
      </c>
      <c r="O190" s="36" t="s">
        <v>726</v>
      </c>
      <c r="P190" s="36" t="s">
        <v>1732</v>
      </c>
      <c r="Q190" s="36" t="s">
        <v>1733</v>
      </c>
      <c r="R190" s="39">
        <v>45610.208333333299</v>
      </c>
      <c r="S190" s="36" t="s">
        <v>679</v>
      </c>
      <c r="T190" s="36" t="s">
        <v>680</v>
      </c>
      <c r="U190" s="36" t="s">
        <v>692</v>
      </c>
      <c r="V190" s="37">
        <v>43818.008761574099</v>
      </c>
    </row>
    <row r="191" spans="1:22" x14ac:dyDescent="0.25">
      <c r="A191" s="35" t="s">
        <v>1734</v>
      </c>
      <c r="B191" s="36" t="s">
        <v>1735</v>
      </c>
      <c r="C191" s="37">
        <v>45749.771724537</v>
      </c>
      <c r="D191" s="36" t="s">
        <v>1736</v>
      </c>
      <c r="E191" s="36" t="s">
        <v>186</v>
      </c>
      <c r="F191" s="36" t="s">
        <v>768</v>
      </c>
      <c r="G191" s="36" t="s">
        <v>9</v>
      </c>
      <c r="H191" s="36" t="s">
        <v>1053</v>
      </c>
      <c r="I191" s="35" t="str">
        <f>_xlfn.XLOOKUP(Table1[[#This Row],[Placa VH]],'[1]VIN RENAULT'!A191:A767,'[1]VIN RENAULT'!B191:B767,"NO REGISTRA NUMERO VIN")</f>
        <v>9FBLSRADBFM497297</v>
      </c>
      <c r="J191" s="36" t="s">
        <v>1054</v>
      </c>
      <c r="K191" s="38">
        <v>2015</v>
      </c>
      <c r="L191" s="36" t="s">
        <v>15</v>
      </c>
      <c r="M191" s="36" t="s">
        <v>73</v>
      </c>
      <c r="N191" s="36" t="s">
        <v>688</v>
      </c>
      <c r="O191" s="36" t="s">
        <v>726</v>
      </c>
      <c r="P191" s="36" t="s">
        <v>1737</v>
      </c>
      <c r="Q191" s="36" t="s">
        <v>1738</v>
      </c>
      <c r="R191" s="39">
        <v>45618.208333333299</v>
      </c>
      <c r="S191" s="36" t="s">
        <v>679</v>
      </c>
      <c r="T191" s="36" t="s">
        <v>680</v>
      </c>
      <c r="U191" s="36" t="s">
        <v>692</v>
      </c>
      <c r="V191" s="37">
        <v>43818.008761574099</v>
      </c>
    </row>
    <row r="192" spans="1:22" x14ac:dyDescent="0.25">
      <c r="A192" s="35" t="s">
        <v>1739</v>
      </c>
      <c r="B192" s="36" t="s">
        <v>1740</v>
      </c>
      <c r="C192" s="37">
        <v>45749.771712962996</v>
      </c>
      <c r="D192" s="36" t="s">
        <v>1741</v>
      </c>
      <c r="E192" s="36" t="s">
        <v>47</v>
      </c>
      <c r="F192" s="36" t="s">
        <v>768</v>
      </c>
      <c r="G192" s="36" t="s">
        <v>9</v>
      </c>
      <c r="H192" s="36" t="s">
        <v>1053</v>
      </c>
      <c r="I192" s="35" t="str">
        <f>_xlfn.XLOOKUP(Table1[[#This Row],[Placa VH]],'[1]VIN RENAULT'!A192:A768,'[1]VIN RENAULT'!B192:B768,"NO REGISTRA NUMERO VIN")</f>
        <v>9FBLSRADBFM523865</v>
      </c>
      <c r="J192" s="36" t="s">
        <v>1054</v>
      </c>
      <c r="K192" s="38">
        <v>2015</v>
      </c>
      <c r="L192" s="36" t="s">
        <v>15</v>
      </c>
      <c r="M192" s="36" t="s">
        <v>140</v>
      </c>
      <c r="N192" s="36" t="s">
        <v>688</v>
      </c>
      <c r="O192" s="36" t="s">
        <v>726</v>
      </c>
      <c r="P192" s="36" t="s">
        <v>1742</v>
      </c>
      <c r="Q192" s="36" t="s">
        <v>1743</v>
      </c>
      <c r="R192" s="39">
        <v>45674.208333333299</v>
      </c>
      <c r="S192" s="36" t="s">
        <v>679</v>
      </c>
      <c r="T192" s="36" t="s">
        <v>680</v>
      </c>
      <c r="U192" s="36" t="s">
        <v>692</v>
      </c>
      <c r="V192" s="37">
        <v>43818.008761574099</v>
      </c>
    </row>
    <row r="193" spans="1:22" x14ac:dyDescent="0.25">
      <c r="A193" s="35" t="s">
        <v>1744</v>
      </c>
      <c r="B193" s="36" t="s">
        <v>1745</v>
      </c>
      <c r="C193" s="37">
        <v>45749.751423611102</v>
      </c>
      <c r="D193" s="36" t="s">
        <v>1746</v>
      </c>
      <c r="E193" s="36" t="s">
        <v>141</v>
      </c>
      <c r="F193" s="36" t="s">
        <v>768</v>
      </c>
      <c r="G193" s="36" t="s">
        <v>9</v>
      </c>
      <c r="H193" s="36" t="s">
        <v>1053</v>
      </c>
      <c r="I193" s="35" t="str">
        <f>_xlfn.XLOOKUP(Table1[[#This Row],[Placa VH]],'[1]VIN RENAULT'!A193:A769,'[1]VIN RENAULT'!B193:B769,"NO REGISTRA NUMERO VIN")</f>
        <v>9FBLSRADBFM523694</v>
      </c>
      <c r="J193" s="36" t="s">
        <v>1054</v>
      </c>
      <c r="K193" s="38">
        <v>2015</v>
      </c>
      <c r="L193" s="36" t="s">
        <v>15</v>
      </c>
      <c r="M193" s="36" t="s">
        <v>73</v>
      </c>
      <c r="N193" s="36" t="s">
        <v>688</v>
      </c>
      <c r="O193" s="36" t="s">
        <v>726</v>
      </c>
      <c r="P193" s="36" t="s">
        <v>1747</v>
      </c>
      <c r="Q193" s="36" t="s">
        <v>1748</v>
      </c>
      <c r="R193" s="39">
        <v>45639.208333333299</v>
      </c>
      <c r="S193" s="36" t="s">
        <v>679</v>
      </c>
      <c r="T193" s="36" t="s">
        <v>680</v>
      </c>
      <c r="U193" s="36" t="s">
        <v>692</v>
      </c>
      <c r="V193" s="37">
        <v>43769.519537036998</v>
      </c>
    </row>
    <row r="194" spans="1:22" x14ac:dyDescent="0.25">
      <c r="A194" s="35" t="s">
        <v>1749</v>
      </c>
      <c r="B194" s="36" t="s">
        <v>1750</v>
      </c>
      <c r="C194" s="37">
        <v>45749.751435185201</v>
      </c>
      <c r="D194" s="36" t="s">
        <v>1751</v>
      </c>
      <c r="E194" s="36" t="s">
        <v>1752</v>
      </c>
      <c r="F194" s="36" t="s">
        <v>768</v>
      </c>
      <c r="G194" s="36" t="s">
        <v>9</v>
      </c>
      <c r="H194" s="36" t="s">
        <v>1053</v>
      </c>
      <c r="I194" s="35" t="str">
        <f>_xlfn.XLOOKUP(Table1[[#This Row],[Placa VH]],'[1]VIN RENAULT'!A194:A770,'[1]VIN RENAULT'!B194:B770,"NO REGISTRA NUMERO VIN")</f>
        <v>9FBLSRADBFM445211</v>
      </c>
      <c r="J194" s="36" t="s">
        <v>1054</v>
      </c>
      <c r="K194" s="38">
        <v>2015</v>
      </c>
      <c r="L194" s="36" t="s">
        <v>15</v>
      </c>
      <c r="M194" s="36" t="s">
        <v>140</v>
      </c>
      <c r="N194" s="36" t="s">
        <v>688</v>
      </c>
      <c r="O194" s="36" t="s">
        <v>726</v>
      </c>
      <c r="P194" s="36" t="s">
        <v>1753</v>
      </c>
      <c r="Q194" s="36" t="s">
        <v>1754</v>
      </c>
      <c r="R194" s="39">
        <v>45654.208333333299</v>
      </c>
      <c r="S194" s="36" t="s">
        <v>679</v>
      </c>
      <c r="T194" s="36" t="s">
        <v>680</v>
      </c>
      <c r="U194" s="36" t="s">
        <v>692</v>
      </c>
      <c r="V194" s="37">
        <v>43769.519502314797</v>
      </c>
    </row>
    <row r="195" spans="1:22" x14ac:dyDescent="0.25">
      <c r="A195" s="35" t="s">
        <v>1755</v>
      </c>
      <c r="B195" s="36" t="s">
        <v>1756</v>
      </c>
      <c r="C195" s="37">
        <v>45749.751446759299</v>
      </c>
      <c r="D195" s="36" t="s">
        <v>1757</v>
      </c>
      <c r="E195" s="36" t="s">
        <v>1758</v>
      </c>
      <c r="F195" s="36" t="s">
        <v>768</v>
      </c>
      <c r="G195" s="36" t="s">
        <v>9</v>
      </c>
      <c r="H195" s="36" t="s">
        <v>1053</v>
      </c>
      <c r="I195" s="35" t="str">
        <f>_xlfn.XLOOKUP(Table1[[#This Row],[Placa VH]],'[1]VIN RENAULT'!A195:A771,'[1]VIN RENAULT'!B195:B771,"NO REGISTRA NUMERO VIN")</f>
        <v>9FBLSRADBFM523675</v>
      </c>
      <c r="J195" s="36" t="s">
        <v>1054</v>
      </c>
      <c r="K195" s="38">
        <v>2015</v>
      </c>
      <c r="L195" s="36" t="s">
        <v>15</v>
      </c>
      <c r="M195" s="36" t="s">
        <v>73</v>
      </c>
      <c r="N195" s="36" t="s">
        <v>688</v>
      </c>
      <c r="O195" s="36" t="s">
        <v>726</v>
      </c>
      <c r="P195" s="36" t="s">
        <v>1759</v>
      </c>
      <c r="Q195" s="36" t="s">
        <v>1760</v>
      </c>
      <c r="R195" s="39">
        <v>45736.208333333299</v>
      </c>
      <c r="S195" s="36" t="s">
        <v>679</v>
      </c>
      <c r="T195" s="36" t="s">
        <v>680</v>
      </c>
      <c r="U195" s="36" t="s">
        <v>692</v>
      </c>
      <c r="V195" s="37">
        <v>43769.519537036998</v>
      </c>
    </row>
    <row r="196" spans="1:22" x14ac:dyDescent="0.25">
      <c r="A196" s="35" t="s">
        <v>1761</v>
      </c>
      <c r="B196" s="36" t="s">
        <v>1762</v>
      </c>
      <c r="C196" s="37">
        <v>45770.072106481501</v>
      </c>
      <c r="D196" s="36" t="s">
        <v>1763</v>
      </c>
      <c r="E196" s="36" t="s">
        <v>1764</v>
      </c>
      <c r="F196" s="36" t="s">
        <v>768</v>
      </c>
      <c r="G196" s="36" t="s">
        <v>9</v>
      </c>
      <c r="H196" s="36" t="s">
        <v>1053</v>
      </c>
      <c r="I196" s="35" t="str">
        <f>_xlfn.XLOOKUP(Table1[[#This Row],[Placa VH]],'[1]VIN RENAULT'!A196:A772,'[1]VIN RENAULT'!B196:B772,"NO REGISTRA NUMERO VIN")</f>
        <v>9FBLSRADBFM523693</v>
      </c>
      <c r="J196" s="36" t="s">
        <v>1054</v>
      </c>
      <c r="K196" s="38">
        <v>2015</v>
      </c>
      <c r="L196" s="36" t="s">
        <v>15</v>
      </c>
      <c r="M196" s="36" t="s">
        <v>53</v>
      </c>
      <c r="N196" s="36" t="s">
        <v>688</v>
      </c>
      <c r="O196" s="36" t="s">
        <v>726</v>
      </c>
      <c r="P196" s="36" t="s">
        <v>1765</v>
      </c>
      <c r="Q196" s="36" t="s">
        <v>1766</v>
      </c>
      <c r="R196" s="39">
        <v>45612.208333333299</v>
      </c>
      <c r="S196" s="36" t="s">
        <v>679</v>
      </c>
      <c r="T196" s="36" t="s">
        <v>680</v>
      </c>
      <c r="U196" s="36" t="s">
        <v>692</v>
      </c>
      <c r="V196" s="37">
        <v>43769.519537036998</v>
      </c>
    </row>
    <row r="197" spans="1:22" x14ac:dyDescent="0.25">
      <c r="A197" s="35" t="s">
        <v>1767</v>
      </c>
      <c r="B197" s="36" t="s">
        <v>1768</v>
      </c>
      <c r="C197" s="37">
        <v>45749.751458333303</v>
      </c>
      <c r="D197" s="36" t="s">
        <v>1769</v>
      </c>
      <c r="E197" s="36" t="s">
        <v>1770</v>
      </c>
      <c r="F197" s="36" t="s">
        <v>768</v>
      </c>
      <c r="G197" s="36" t="s">
        <v>9</v>
      </c>
      <c r="H197" s="36" t="s">
        <v>1053</v>
      </c>
      <c r="I197" s="35" t="str">
        <f>_xlfn.XLOOKUP(Table1[[#This Row],[Placa VH]],'[1]VIN RENAULT'!A197:A773,'[1]VIN RENAULT'!B197:B773,"NO REGISTRA NUMERO VIN")</f>
        <v>9FBLSRADBFM486564</v>
      </c>
      <c r="J197" s="36" t="s">
        <v>1054</v>
      </c>
      <c r="K197" s="38">
        <v>2015</v>
      </c>
      <c r="L197" s="36" t="s">
        <v>15</v>
      </c>
      <c r="M197" s="36" t="s">
        <v>140</v>
      </c>
      <c r="N197" s="36" t="s">
        <v>688</v>
      </c>
      <c r="O197" s="36" t="s">
        <v>726</v>
      </c>
      <c r="P197" s="36" t="s">
        <v>1771</v>
      </c>
      <c r="Q197" s="36" t="s">
        <v>1772</v>
      </c>
      <c r="R197" s="39">
        <v>45604.208333333299</v>
      </c>
      <c r="S197" s="36" t="s">
        <v>679</v>
      </c>
      <c r="T197" s="36" t="s">
        <v>680</v>
      </c>
      <c r="U197" s="36" t="s">
        <v>692</v>
      </c>
      <c r="V197" s="37">
        <v>43769.519502314797</v>
      </c>
    </row>
    <row r="198" spans="1:22" x14ac:dyDescent="0.25">
      <c r="A198" s="35" t="s">
        <v>1773</v>
      </c>
      <c r="B198" s="36" t="s">
        <v>1774</v>
      </c>
      <c r="C198" s="37">
        <v>45770.612395833297</v>
      </c>
      <c r="D198" s="36" t="s">
        <v>1775</v>
      </c>
      <c r="E198" s="36" t="s">
        <v>125</v>
      </c>
      <c r="F198" s="36" t="s">
        <v>768</v>
      </c>
      <c r="G198" s="36" t="s">
        <v>9</v>
      </c>
      <c r="H198" s="36" t="s">
        <v>1053</v>
      </c>
      <c r="I198" s="35" t="str">
        <f>_xlfn.XLOOKUP(Table1[[#This Row],[Placa VH]],'[1]VIN RENAULT'!A198:A774,'[1]VIN RENAULT'!B198:B774,"NO REGISTRA NUMERO VIN")</f>
        <v>9FBLSRADBFM523680</v>
      </c>
      <c r="J198" s="36" t="s">
        <v>1054</v>
      </c>
      <c r="K198" s="38">
        <v>2015</v>
      </c>
      <c r="L198" s="36" t="s">
        <v>15</v>
      </c>
      <c r="M198" s="36" t="s">
        <v>69</v>
      </c>
      <c r="N198" s="36" t="s">
        <v>688</v>
      </c>
      <c r="O198" s="36" t="s">
        <v>726</v>
      </c>
      <c r="P198" s="36" t="s">
        <v>1776</v>
      </c>
      <c r="Q198" s="36" t="s">
        <v>1777</v>
      </c>
      <c r="R198" s="39">
        <v>45619.208333333299</v>
      </c>
      <c r="S198" s="36" t="s">
        <v>679</v>
      </c>
      <c r="T198" s="36" t="s">
        <v>680</v>
      </c>
      <c r="U198" s="36" t="s">
        <v>692</v>
      </c>
      <c r="V198" s="37">
        <v>43818.008761574099</v>
      </c>
    </row>
    <row r="199" spans="1:22" x14ac:dyDescent="0.25">
      <c r="A199" s="35" t="s">
        <v>1778</v>
      </c>
      <c r="B199" s="36" t="s">
        <v>1779</v>
      </c>
      <c r="C199" s="37">
        <v>45749.751458333303</v>
      </c>
      <c r="D199" s="36" t="s">
        <v>1780</v>
      </c>
      <c r="E199" s="36" t="s">
        <v>1781</v>
      </c>
      <c r="F199" s="36" t="s">
        <v>768</v>
      </c>
      <c r="G199" s="36" t="s">
        <v>9</v>
      </c>
      <c r="H199" s="36" t="s">
        <v>1053</v>
      </c>
      <c r="I199" s="35" t="str">
        <f>_xlfn.XLOOKUP(Table1[[#This Row],[Placa VH]],'[1]VIN RENAULT'!A199:A775,'[1]VIN RENAULT'!B199:B775,"NO REGISTRA NUMERO VIN")</f>
        <v>9FBLSRADBFM445212</v>
      </c>
      <c r="J199" s="36" t="s">
        <v>1054</v>
      </c>
      <c r="K199" s="38">
        <v>2015</v>
      </c>
      <c r="L199" s="36" t="s">
        <v>15</v>
      </c>
      <c r="M199" s="36" t="s">
        <v>140</v>
      </c>
      <c r="N199" s="36" t="s">
        <v>688</v>
      </c>
      <c r="O199" s="36" t="s">
        <v>726</v>
      </c>
      <c r="P199" s="36" t="s">
        <v>1782</v>
      </c>
      <c r="Q199" s="36" t="s">
        <v>1783</v>
      </c>
      <c r="R199" s="39">
        <v>45623.208333333299</v>
      </c>
      <c r="S199" s="36" t="s">
        <v>679</v>
      </c>
      <c r="T199" s="36" t="s">
        <v>680</v>
      </c>
      <c r="U199" s="36" t="s">
        <v>692</v>
      </c>
      <c r="V199" s="37">
        <v>43769.519502314797</v>
      </c>
    </row>
    <row r="200" spans="1:22" x14ac:dyDescent="0.25">
      <c r="A200" s="35" t="s">
        <v>1784</v>
      </c>
      <c r="B200" s="36" t="s">
        <v>1785</v>
      </c>
      <c r="C200" s="37">
        <v>45749.7722222222</v>
      </c>
      <c r="D200" s="36" t="s">
        <v>1786</v>
      </c>
      <c r="E200" s="36" t="s">
        <v>410</v>
      </c>
      <c r="F200" s="36" t="s">
        <v>686</v>
      </c>
      <c r="G200" s="36" t="s">
        <v>9</v>
      </c>
      <c r="H200" s="36" t="s">
        <v>357</v>
      </c>
      <c r="I200" s="35" t="str">
        <f>_xlfn.XLOOKUP(Table1[[#This Row],[Placa VH]],'[1]VIN RENAULT'!A200:A776,'[1]VIN RENAULT'!B200:B776,"NO REGISTRA NUMERO VIN")</f>
        <v>VF10FL21AGS982612</v>
      </c>
      <c r="J200" s="36" t="s">
        <v>725</v>
      </c>
      <c r="K200" s="38">
        <v>2016</v>
      </c>
      <c r="L200" s="36" t="s">
        <v>15</v>
      </c>
      <c r="M200" s="36" t="s">
        <v>412</v>
      </c>
      <c r="N200" s="36" t="s">
        <v>688</v>
      </c>
      <c r="O200" s="36" t="s">
        <v>726</v>
      </c>
      <c r="P200" s="36" t="s">
        <v>1787</v>
      </c>
      <c r="Q200" s="36" t="s">
        <v>1788</v>
      </c>
      <c r="R200" s="39">
        <v>45533.208333333299</v>
      </c>
      <c r="S200" s="36" t="s">
        <v>679</v>
      </c>
      <c r="T200" s="36" t="s">
        <v>680</v>
      </c>
      <c r="U200" s="36" t="s">
        <v>681</v>
      </c>
      <c r="V200" s="37">
        <v>43818.008761574099</v>
      </c>
    </row>
    <row r="201" spans="1:22" x14ac:dyDescent="0.25">
      <c r="A201" s="35" t="s">
        <v>1789</v>
      </c>
      <c r="B201" s="36" t="s">
        <v>1790</v>
      </c>
      <c r="C201" s="37">
        <v>45749.772094907399</v>
      </c>
      <c r="D201" s="36" t="s">
        <v>1791</v>
      </c>
      <c r="E201" s="36" t="s">
        <v>1792</v>
      </c>
      <c r="F201" s="36" t="s">
        <v>686</v>
      </c>
      <c r="G201" s="36" t="s">
        <v>9</v>
      </c>
      <c r="H201" s="36" t="s">
        <v>357</v>
      </c>
      <c r="I201" s="35" t="str">
        <f>_xlfn.XLOOKUP(Table1[[#This Row],[Placa VH]],'[1]VIN RENAULT'!A201:A777,'[1]VIN RENAULT'!B201:B777,"NO REGISTRA NUMERO VIN")</f>
        <v>VF10FL21AGS966940</v>
      </c>
      <c r="J201" s="36" t="s">
        <v>725</v>
      </c>
      <c r="K201" s="38">
        <v>2016</v>
      </c>
      <c r="L201" s="36" t="s">
        <v>15</v>
      </c>
      <c r="M201" s="36" t="s">
        <v>412</v>
      </c>
      <c r="N201" s="36" t="s">
        <v>688</v>
      </c>
      <c r="O201" s="36" t="s">
        <v>726</v>
      </c>
      <c r="P201" s="36" t="s">
        <v>1793</v>
      </c>
      <c r="Q201" s="36" t="s">
        <v>1794</v>
      </c>
      <c r="R201" s="39">
        <v>45550.208333333299</v>
      </c>
      <c r="S201" s="36" t="s">
        <v>679</v>
      </c>
      <c r="T201" s="36" t="s">
        <v>680</v>
      </c>
      <c r="U201" s="36" t="s">
        <v>1305</v>
      </c>
      <c r="V201" s="37">
        <v>43818.008761574099</v>
      </c>
    </row>
    <row r="202" spans="1:22" x14ac:dyDescent="0.25">
      <c r="A202" s="35" t="s">
        <v>1795</v>
      </c>
      <c r="B202" s="36" t="s">
        <v>1796</v>
      </c>
      <c r="C202" s="37">
        <v>45754.092650462997</v>
      </c>
      <c r="D202" s="36" t="s">
        <v>1797</v>
      </c>
      <c r="E202" s="36" t="s">
        <v>528</v>
      </c>
      <c r="F202" s="36" t="s">
        <v>686</v>
      </c>
      <c r="G202" s="36" t="s">
        <v>9</v>
      </c>
      <c r="H202" s="36" t="s">
        <v>357</v>
      </c>
      <c r="I202" s="35" t="str">
        <f>_xlfn.XLOOKUP(Table1[[#This Row],[Placa VH]],'[1]VIN RENAULT'!A202:A778,'[1]VIN RENAULT'!B202:B778,"NO REGISTRA NUMERO VIN")</f>
        <v>VF10FL21AGS966990</v>
      </c>
      <c r="J202" s="36" t="s">
        <v>725</v>
      </c>
      <c r="K202" s="38">
        <v>2016</v>
      </c>
      <c r="L202" s="36" t="s">
        <v>15</v>
      </c>
      <c r="M202" s="36" t="s">
        <v>453</v>
      </c>
      <c r="N202" s="36" t="s">
        <v>688</v>
      </c>
      <c r="O202" s="36" t="s">
        <v>726</v>
      </c>
      <c r="P202" s="36" t="s">
        <v>1798</v>
      </c>
      <c r="Q202" s="36" t="s">
        <v>1799</v>
      </c>
      <c r="R202" s="39">
        <v>45574.208333333299</v>
      </c>
      <c r="S202" s="36" t="s">
        <v>679</v>
      </c>
      <c r="T202" s="36" t="s">
        <v>680</v>
      </c>
      <c r="U202" s="36" t="s">
        <v>692</v>
      </c>
      <c r="V202" s="37">
        <v>43769.519571759301</v>
      </c>
    </row>
    <row r="203" spans="1:22" x14ac:dyDescent="0.25">
      <c r="A203" s="35" t="s">
        <v>1800</v>
      </c>
      <c r="B203" s="36" t="s">
        <v>1801</v>
      </c>
      <c r="C203" s="37">
        <v>45749.770057870403</v>
      </c>
      <c r="D203" s="36" t="s">
        <v>1802</v>
      </c>
      <c r="E203" s="36" t="s">
        <v>1803</v>
      </c>
      <c r="F203" s="36" t="s">
        <v>671</v>
      </c>
      <c r="G203" s="36" t="s">
        <v>9</v>
      </c>
      <c r="H203" s="36" t="s">
        <v>1009</v>
      </c>
      <c r="I203" s="35" t="str">
        <f>_xlfn.XLOOKUP(Table1[[#This Row],[Placa VH]],'[1]VIN RENAULT'!A203:A779,'[1]VIN RENAULT'!B203:B779,"NO REGISTRA NUMERO VIN")</f>
        <v>9FBHSRAJNFM528774</v>
      </c>
      <c r="J203" s="36" t="s">
        <v>1010</v>
      </c>
      <c r="K203" s="38">
        <v>2015</v>
      </c>
      <c r="L203" s="36" t="s">
        <v>15</v>
      </c>
      <c r="M203" s="36" t="s">
        <v>404</v>
      </c>
      <c r="N203" s="36" t="s">
        <v>688</v>
      </c>
      <c r="O203" s="36" t="s">
        <v>676</v>
      </c>
      <c r="P203" s="36" t="s">
        <v>1804</v>
      </c>
      <c r="Q203" s="36" t="s">
        <v>1805</v>
      </c>
      <c r="R203" s="39">
        <v>45539.208333333299</v>
      </c>
      <c r="S203" s="36" t="s">
        <v>679</v>
      </c>
      <c r="T203" s="36" t="s">
        <v>680</v>
      </c>
      <c r="U203" s="36" t="s">
        <v>692</v>
      </c>
      <c r="V203" s="37">
        <v>43818.008773148104</v>
      </c>
    </row>
    <row r="204" spans="1:22" x14ac:dyDescent="0.25">
      <c r="A204" s="35" t="s">
        <v>1806</v>
      </c>
      <c r="B204" s="36" t="s">
        <v>1807</v>
      </c>
      <c r="C204" s="37">
        <v>45749.751516203702</v>
      </c>
      <c r="D204" s="36" t="s">
        <v>1808</v>
      </c>
      <c r="E204" s="36" t="s">
        <v>1809</v>
      </c>
      <c r="F204" s="36" t="s">
        <v>671</v>
      </c>
      <c r="G204" s="36" t="s">
        <v>9</v>
      </c>
      <c r="H204" s="36" t="s">
        <v>1009</v>
      </c>
      <c r="I204" s="35" t="str">
        <f>_xlfn.XLOOKUP(Table1[[#This Row],[Placa VH]],'[1]VIN RENAULT'!A204:A780,'[1]VIN RENAULT'!B204:B780,"NO REGISTRA NUMERO VIN")</f>
        <v>9FBHSRAJNFM343320</v>
      </c>
      <c r="J204" s="36" t="s">
        <v>1010</v>
      </c>
      <c r="K204" s="38">
        <v>2015</v>
      </c>
      <c r="L204" s="36" t="s">
        <v>15</v>
      </c>
      <c r="M204" s="36" t="s">
        <v>140</v>
      </c>
      <c r="N204" s="36" t="s">
        <v>688</v>
      </c>
      <c r="O204" s="36" t="s">
        <v>676</v>
      </c>
      <c r="P204" s="36" t="s">
        <v>1810</v>
      </c>
      <c r="Q204" s="36" t="s">
        <v>1811</v>
      </c>
      <c r="R204" s="39">
        <v>45700.208333333299</v>
      </c>
      <c r="S204" s="36" t="s">
        <v>679</v>
      </c>
      <c r="T204" s="36" t="s">
        <v>680</v>
      </c>
      <c r="U204" s="36" t="s">
        <v>692</v>
      </c>
      <c r="V204" s="37">
        <v>43769.518969907404</v>
      </c>
    </row>
    <row r="205" spans="1:22" x14ac:dyDescent="0.25">
      <c r="A205" s="35" t="s">
        <v>1812</v>
      </c>
      <c r="B205" s="36" t="s">
        <v>1813</v>
      </c>
      <c r="C205" s="37">
        <v>45756.383703703701</v>
      </c>
      <c r="D205" s="36" t="s">
        <v>1814</v>
      </c>
      <c r="E205" s="36" t="s">
        <v>288</v>
      </c>
      <c r="F205" s="36" t="s">
        <v>671</v>
      </c>
      <c r="G205" s="36" t="s">
        <v>9</v>
      </c>
      <c r="H205" s="36" t="s">
        <v>1009</v>
      </c>
      <c r="I205" s="35" t="str">
        <f>_xlfn.XLOOKUP(Table1[[#This Row],[Placa VH]],'[1]VIN RENAULT'!A205:A781,'[1]VIN RENAULT'!B205:B781,"NO REGISTRA NUMERO VIN")</f>
        <v>9FBHSRAJNFM343330</v>
      </c>
      <c r="J205" s="36" t="s">
        <v>1010</v>
      </c>
      <c r="K205" s="38">
        <v>2015</v>
      </c>
      <c r="L205" s="36" t="s">
        <v>15</v>
      </c>
      <c r="M205" s="36" t="s">
        <v>509</v>
      </c>
      <c r="N205" s="36" t="s">
        <v>688</v>
      </c>
      <c r="O205" s="36" t="s">
        <v>676</v>
      </c>
      <c r="P205" s="36" t="s">
        <v>1815</v>
      </c>
      <c r="Q205" s="36" t="s">
        <v>1816</v>
      </c>
      <c r="R205" s="39">
        <v>45916.208333333299</v>
      </c>
      <c r="S205" s="36" t="s">
        <v>679</v>
      </c>
      <c r="T205" s="36" t="s">
        <v>680</v>
      </c>
      <c r="U205" s="36" t="s">
        <v>692</v>
      </c>
      <c r="V205" s="37">
        <v>43769.518969907404</v>
      </c>
    </row>
    <row r="206" spans="1:22" x14ac:dyDescent="0.25">
      <c r="A206" s="35" t="s">
        <v>1817</v>
      </c>
      <c r="B206" s="36" t="s">
        <v>1818</v>
      </c>
      <c r="C206" s="37">
        <v>45749.7515277778</v>
      </c>
      <c r="D206" s="36" t="s">
        <v>1819</v>
      </c>
      <c r="E206" s="36" t="s">
        <v>1820</v>
      </c>
      <c r="F206" s="36" t="s">
        <v>671</v>
      </c>
      <c r="G206" s="36" t="s">
        <v>9</v>
      </c>
      <c r="H206" s="36" t="s">
        <v>1009</v>
      </c>
      <c r="I206" s="35" t="str">
        <f>_xlfn.XLOOKUP(Table1[[#This Row],[Placa VH]],'[1]VIN RENAULT'!A206:A782,'[1]VIN RENAULT'!B206:B782,"NO REGISTRA NUMERO VIN")</f>
        <v>9FBHSRAJNFM528799</v>
      </c>
      <c r="J206" s="36" t="s">
        <v>1010</v>
      </c>
      <c r="K206" s="38">
        <v>2015</v>
      </c>
      <c r="L206" s="36" t="s">
        <v>15</v>
      </c>
      <c r="M206" s="36" t="s">
        <v>257</v>
      </c>
      <c r="N206" s="36" t="s">
        <v>688</v>
      </c>
      <c r="O206" s="36" t="s">
        <v>676</v>
      </c>
      <c r="P206" s="36" t="s">
        <v>1821</v>
      </c>
      <c r="Q206" s="36" t="s">
        <v>1822</v>
      </c>
      <c r="R206" s="39">
        <v>45307.208333333299</v>
      </c>
      <c r="S206" s="36" t="s">
        <v>679</v>
      </c>
      <c r="T206" s="36" t="s">
        <v>680</v>
      </c>
      <c r="U206" s="36" t="s">
        <v>692</v>
      </c>
      <c r="V206" s="37">
        <v>43769.518981481502</v>
      </c>
    </row>
    <row r="207" spans="1:22" x14ac:dyDescent="0.25">
      <c r="A207" s="35" t="s">
        <v>1823</v>
      </c>
      <c r="B207" s="36" t="s">
        <v>1824</v>
      </c>
      <c r="C207" s="37">
        <v>45749.751539351899</v>
      </c>
      <c r="D207" s="36" t="s">
        <v>1825</v>
      </c>
      <c r="E207" s="36" t="s">
        <v>1826</v>
      </c>
      <c r="F207" s="36" t="s">
        <v>671</v>
      </c>
      <c r="G207" s="36" t="s">
        <v>9</v>
      </c>
      <c r="H207" s="36" t="s">
        <v>1009</v>
      </c>
      <c r="I207" s="35" t="str">
        <f>_xlfn.XLOOKUP(Table1[[#This Row],[Placa VH]],'[1]VIN RENAULT'!A207:A783,'[1]VIN RENAULT'!B207:B783,"NO REGISTRA NUMERO VIN")</f>
        <v>9FBHSRAJNFM528788</v>
      </c>
      <c r="J207" s="36" t="s">
        <v>1010</v>
      </c>
      <c r="K207" s="38">
        <v>2015</v>
      </c>
      <c r="L207" s="36" t="s">
        <v>15</v>
      </c>
      <c r="M207" s="36" t="s">
        <v>231</v>
      </c>
      <c r="N207" s="36" t="s">
        <v>688</v>
      </c>
      <c r="O207" s="36" t="s">
        <v>676</v>
      </c>
      <c r="P207" s="36" t="s">
        <v>1827</v>
      </c>
      <c r="Q207" s="36" t="s">
        <v>1828</v>
      </c>
      <c r="R207" s="39">
        <v>45683.208333333299</v>
      </c>
      <c r="S207" s="36" t="s">
        <v>679</v>
      </c>
      <c r="T207" s="36" t="s">
        <v>680</v>
      </c>
      <c r="U207" s="36" t="s">
        <v>692</v>
      </c>
      <c r="V207" s="37">
        <v>43769.519525463002</v>
      </c>
    </row>
    <row r="208" spans="1:22" x14ac:dyDescent="0.25">
      <c r="A208" s="35" t="s">
        <v>1829</v>
      </c>
      <c r="B208" s="36" t="s">
        <v>1830</v>
      </c>
      <c r="C208" s="37">
        <v>45770.236342592601</v>
      </c>
      <c r="D208" s="36" t="s">
        <v>1831</v>
      </c>
      <c r="E208" s="36" t="s">
        <v>1832</v>
      </c>
      <c r="F208" s="36" t="s">
        <v>671</v>
      </c>
      <c r="G208" s="36" t="s">
        <v>9</v>
      </c>
      <c r="H208" s="36" t="s">
        <v>1009</v>
      </c>
      <c r="I208" s="35" t="str">
        <f>_xlfn.XLOOKUP(Table1[[#This Row],[Placa VH]],'[1]VIN RENAULT'!A208:A784,'[1]VIN RENAULT'!B208:B784,"NO REGISTRA NUMERO VIN")</f>
        <v>9FBHSRAJNFM343321</v>
      </c>
      <c r="J208" s="36" t="s">
        <v>1010</v>
      </c>
      <c r="K208" s="38">
        <v>2015</v>
      </c>
      <c r="L208" s="36" t="s">
        <v>15</v>
      </c>
      <c r="M208" s="36" t="s">
        <v>444</v>
      </c>
      <c r="N208" s="36" t="s">
        <v>688</v>
      </c>
      <c r="O208" s="36" t="s">
        <v>676</v>
      </c>
      <c r="P208" s="36" t="s">
        <v>1833</v>
      </c>
      <c r="Q208" s="36" t="s">
        <v>1834</v>
      </c>
      <c r="R208" s="39">
        <v>45881.208333333299</v>
      </c>
      <c r="S208" s="36" t="s">
        <v>679</v>
      </c>
      <c r="T208" s="36" t="s">
        <v>680</v>
      </c>
      <c r="U208" s="36" t="s">
        <v>692</v>
      </c>
      <c r="V208" s="37">
        <v>43769.518969907404</v>
      </c>
    </row>
    <row r="209" spans="1:22" x14ac:dyDescent="0.25">
      <c r="A209" s="35" t="s">
        <v>1835</v>
      </c>
      <c r="B209" s="36" t="s">
        <v>1836</v>
      </c>
      <c r="C209" s="37">
        <v>45749.771655092598</v>
      </c>
      <c r="D209" s="36" t="s">
        <v>1837</v>
      </c>
      <c r="E209" s="36" t="s">
        <v>1838</v>
      </c>
      <c r="F209" s="36" t="s">
        <v>671</v>
      </c>
      <c r="G209" s="36" t="s">
        <v>9</v>
      </c>
      <c r="H209" s="36" t="s">
        <v>1009</v>
      </c>
      <c r="I209" s="35" t="str">
        <f>_xlfn.XLOOKUP(Table1[[#This Row],[Placa VH]],'[1]VIN RENAULT'!A209:A785,'[1]VIN RENAULT'!B209:B785,"NO REGISTRA NUMERO VIN")</f>
        <v>9FBHSRAJNFM528784</v>
      </c>
      <c r="J209" s="36" t="s">
        <v>1010</v>
      </c>
      <c r="K209" s="38">
        <v>2015</v>
      </c>
      <c r="L209" s="36" t="s">
        <v>15</v>
      </c>
      <c r="M209" s="36" t="s">
        <v>412</v>
      </c>
      <c r="N209" s="36" t="s">
        <v>688</v>
      </c>
      <c r="O209" s="36" t="s">
        <v>676</v>
      </c>
      <c r="P209" s="36" t="s">
        <v>1839</v>
      </c>
      <c r="Q209" s="36" t="s">
        <v>1840</v>
      </c>
      <c r="R209" s="39">
        <v>45542.208333333299</v>
      </c>
      <c r="S209" s="36" t="s">
        <v>679</v>
      </c>
      <c r="T209" s="36" t="s">
        <v>680</v>
      </c>
      <c r="U209" s="36" t="s">
        <v>1305</v>
      </c>
      <c r="V209" s="37">
        <v>43818.008773148104</v>
      </c>
    </row>
    <row r="210" spans="1:22" x14ac:dyDescent="0.25">
      <c r="A210" s="35" t="s">
        <v>1841</v>
      </c>
      <c r="B210" s="36" t="s">
        <v>1842</v>
      </c>
      <c r="C210" s="37">
        <v>45749.730451388903</v>
      </c>
      <c r="D210" s="36" t="s">
        <v>1843</v>
      </c>
      <c r="E210" s="36" t="s">
        <v>1844</v>
      </c>
      <c r="F210" s="36" t="s">
        <v>671</v>
      </c>
      <c r="G210" s="36" t="s">
        <v>9</v>
      </c>
      <c r="H210" s="36" t="s">
        <v>1009</v>
      </c>
      <c r="I210" s="35" t="str">
        <f>_xlfn.XLOOKUP(Table1[[#This Row],[Placa VH]],'[1]VIN RENAULT'!A210:A786,'[1]VIN RENAULT'!B210:B786,"NO REGISTRA NUMERO VIN")</f>
        <v>9FBHSRAJNFM528770</v>
      </c>
      <c r="J210" s="36" t="s">
        <v>1010</v>
      </c>
      <c r="K210" s="38">
        <v>2015</v>
      </c>
      <c r="L210" s="36" t="s">
        <v>15</v>
      </c>
      <c r="M210" s="36" t="s">
        <v>453</v>
      </c>
      <c r="N210" s="36" t="s">
        <v>688</v>
      </c>
      <c r="O210" s="36" t="s">
        <v>676</v>
      </c>
      <c r="P210" s="36" t="s">
        <v>1845</v>
      </c>
      <c r="Q210" s="36" t="s">
        <v>1846</v>
      </c>
      <c r="R210" s="39">
        <v>45705.208333333299</v>
      </c>
      <c r="S210" s="36" t="s">
        <v>679</v>
      </c>
      <c r="T210" s="36" t="s">
        <v>680</v>
      </c>
      <c r="U210" s="36" t="s">
        <v>692</v>
      </c>
      <c r="V210" s="37">
        <v>43769.519513888903</v>
      </c>
    </row>
    <row r="211" spans="1:22" x14ac:dyDescent="0.25">
      <c r="A211" s="35" t="s">
        <v>1847</v>
      </c>
      <c r="B211" s="36" t="s">
        <v>1848</v>
      </c>
      <c r="C211" s="37">
        <v>45749.770115740699</v>
      </c>
      <c r="D211" s="36" t="s">
        <v>1849</v>
      </c>
      <c r="E211" s="36" t="s">
        <v>334</v>
      </c>
      <c r="F211" s="36" t="s">
        <v>671</v>
      </c>
      <c r="G211" s="36" t="s">
        <v>9</v>
      </c>
      <c r="H211" s="36" t="s">
        <v>1009</v>
      </c>
      <c r="I211" s="35" t="str">
        <f>_xlfn.XLOOKUP(Table1[[#This Row],[Placa VH]],'[1]VIN RENAULT'!A211:A787,'[1]VIN RENAULT'!B211:B787,"NO REGISTRA NUMERO VIN")</f>
        <v>9FBHSRAJNFM528747</v>
      </c>
      <c r="J211" s="36" t="s">
        <v>1010</v>
      </c>
      <c r="K211" s="38">
        <v>2015</v>
      </c>
      <c r="L211" s="36" t="s">
        <v>15</v>
      </c>
      <c r="M211" s="36" t="s">
        <v>140</v>
      </c>
      <c r="N211" s="36" t="s">
        <v>688</v>
      </c>
      <c r="O211" s="36" t="s">
        <v>676</v>
      </c>
      <c r="P211" s="36" t="s">
        <v>1850</v>
      </c>
      <c r="Q211" s="36" t="s">
        <v>1851</v>
      </c>
      <c r="R211" s="39">
        <v>45676.208333333299</v>
      </c>
      <c r="S211" s="36" t="s">
        <v>679</v>
      </c>
      <c r="T211" s="36" t="s">
        <v>680</v>
      </c>
      <c r="U211" s="36" t="s">
        <v>692</v>
      </c>
      <c r="V211" s="37">
        <v>43818.008773148104</v>
      </c>
    </row>
    <row r="212" spans="1:22" x14ac:dyDescent="0.25">
      <c r="A212" s="35" t="s">
        <v>1852</v>
      </c>
      <c r="B212" s="36" t="s">
        <v>1853</v>
      </c>
      <c r="C212" s="37">
        <v>45749.771678240701</v>
      </c>
      <c r="D212" s="36" t="s">
        <v>1854</v>
      </c>
      <c r="E212" s="36" t="s">
        <v>311</v>
      </c>
      <c r="F212" s="36" t="s">
        <v>671</v>
      </c>
      <c r="G212" s="36" t="s">
        <v>9</v>
      </c>
      <c r="H212" s="36" t="s">
        <v>1009</v>
      </c>
      <c r="I212" s="35" t="str">
        <f>_xlfn.XLOOKUP(Table1[[#This Row],[Placa VH]],'[1]VIN RENAULT'!A212:A788,'[1]VIN RENAULT'!B212:B788,"NO REGISTRA NUMERO VIN")</f>
        <v>9FBHSRAJNFM528789</v>
      </c>
      <c r="J212" s="36" t="s">
        <v>1010</v>
      </c>
      <c r="K212" s="38">
        <v>2015</v>
      </c>
      <c r="L212" s="36" t="s">
        <v>15</v>
      </c>
      <c r="M212" s="36" t="s">
        <v>61</v>
      </c>
      <c r="N212" s="36" t="s">
        <v>688</v>
      </c>
      <c r="O212" s="36" t="s">
        <v>676</v>
      </c>
      <c r="P212" s="36" t="s">
        <v>1855</v>
      </c>
      <c r="Q212" s="36" t="s">
        <v>1856</v>
      </c>
      <c r="R212" s="39">
        <v>45722.208333333299</v>
      </c>
      <c r="S212" s="36" t="s">
        <v>679</v>
      </c>
      <c r="T212" s="36" t="s">
        <v>680</v>
      </c>
      <c r="U212" s="36" t="s">
        <v>692</v>
      </c>
      <c r="V212" s="37">
        <v>43818.008773148104</v>
      </c>
    </row>
    <row r="213" spans="1:22" x14ac:dyDescent="0.25">
      <c r="A213" s="35" t="s">
        <v>1857</v>
      </c>
      <c r="B213" s="36" t="s">
        <v>1858</v>
      </c>
      <c r="C213" s="37">
        <v>45770.028171296297</v>
      </c>
      <c r="D213" s="36" t="s">
        <v>1859</v>
      </c>
      <c r="E213" s="36" t="s">
        <v>291</v>
      </c>
      <c r="F213" s="36" t="s">
        <v>671</v>
      </c>
      <c r="G213" s="36" t="s">
        <v>9</v>
      </c>
      <c r="H213" s="36" t="s">
        <v>1009</v>
      </c>
      <c r="I213" s="35" t="str">
        <f>_xlfn.XLOOKUP(Table1[[#This Row],[Placa VH]],'[1]VIN RENAULT'!A213:A789,'[1]VIN RENAULT'!B213:B789,"NO REGISTRA NUMERO VIN")</f>
        <v>9FBHSRAJNFM528757</v>
      </c>
      <c r="J213" s="36" t="s">
        <v>1010</v>
      </c>
      <c r="K213" s="38">
        <v>2015</v>
      </c>
      <c r="L213" s="36" t="s">
        <v>15</v>
      </c>
      <c r="M213" s="36" t="s">
        <v>393</v>
      </c>
      <c r="N213" s="36" t="s">
        <v>688</v>
      </c>
      <c r="O213" s="36" t="s">
        <v>676</v>
      </c>
      <c r="P213" s="36" t="s">
        <v>1860</v>
      </c>
      <c r="Q213" s="36" t="s">
        <v>1861</v>
      </c>
      <c r="R213" s="39">
        <v>45807.208333333299</v>
      </c>
      <c r="S213" s="36" t="s">
        <v>679</v>
      </c>
      <c r="T213" s="36" t="s">
        <v>680</v>
      </c>
      <c r="U213" s="36" t="s">
        <v>692</v>
      </c>
      <c r="V213" s="37">
        <v>43818.008773148104</v>
      </c>
    </row>
    <row r="214" spans="1:22" x14ac:dyDescent="0.25">
      <c r="A214" s="35" t="s">
        <v>1862</v>
      </c>
      <c r="B214" s="36" t="s">
        <v>1863</v>
      </c>
      <c r="C214" s="37">
        <v>45749.7515740741</v>
      </c>
      <c r="D214" s="36" t="s">
        <v>1864</v>
      </c>
      <c r="E214" s="36" t="s">
        <v>1865</v>
      </c>
      <c r="F214" s="36" t="s">
        <v>671</v>
      </c>
      <c r="G214" s="36" t="s">
        <v>9</v>
      </c>
      <c r="H214" s="36" t="s">
        <v>1009</v>
      </c>
      <c r="I214" s="35" t="str">
        <f>_xlfn.XLOOKUP(Table1[[#This Row],[Placa VH]],'[1]VIN RENAULT'!A214:A790,'[1]VIN RENAULT'!B214:B790,"NO REGISTRA NUMERO VIN")</f>
        <v>9FBHSRAJNFM528768</v>
      </c>
      <c r="J214" s="36" t="s">
        <v>1010</v>
      </c>
      <c r="K214" s="38">
        <v>2015</v>
      </c>
      <c r="L214" s="36" t="s">
        <v>15</v>
      </c>
      <c r="M214" s="36" t="s">
        <v>532</v>
      </c>
      <c r="N214" s="36" t="s">
        <v>688</v>
      </c>
      <c r="O214" s="36" t="s">
        <v>676</v>
      </c>
      <c r="P214" s="36" t="s">
        <v>1866</v>
      </c>
      <c r="Q214" s="36" t="s">
        <v>1867</v>
      </c>
      <c r="R214" s="39">
        <v>45694.208333333299</v>
      </c>
      <c r="S214" s="36" t="s">
        <v>679</v>
      </c>
      <c r="T214" s="36" t="s">
        <v>680</v>
      </c>
      <c r="U214" s="36" t="s">
        <v>692</v>
      </c>
      <c r="V214" s="37">
        <v>43769.519502314797</v>
      </c>
    </row>
    <row r="215" spans="1:22" x14ac:dyDescent="0.25">
      <c r="A215" s="35" t="s">
        <v>1868</v>
      </c>
      <c r="B215" s="36" t="s">
        <v>1869</v>
      </c>
      <c r="C215" s="37">
        <v>45749.751585648097</v>
      </c>
      <c r="D215" s="36" t="s">
        <v>1870</v>
      </c>
      <c r="E215" s="36" t="s">
        <v>326</v>
      </c>
      <c r="F215" s="36" t="s">
        <v>671</v>
      </c>
      <c r="G215" s="36" t="s">
        <v>9</v>
      </c>
      <c r="H215" s="36" t="s">
        <v>1009</v>
      </c>
      <c r="I215" s="35" t="str">
        <f>_xlfn.XLOOKUP(Table1[[#This Row],[Placa VH]],'[1]VIN RENAULT'!A215:A791,'[1]VIN RENAULT'!B215:B791,"NO REGISTRA NUMERO VIN")</f>
        <v>9FBHSRAJNFM343319</v>
      </c>
      <c r="J215" s="36" t="s">
        <v>1010</v>
      </c>
      <c r="K215" s="38">
        <v>2015</v>
      </c>
      <c r="L215" s="36" t="s">
        <v>15</v>
      </c>
      <c r="M215" s="36" t="s">
        <v>99</v>
      </c>
      <c r="N215" s="36" t="s">
        <v>688</v>
      </c>
      <c r="O215" s="36" t="s">
        <v>676</v>
      </c>
      <c r="P215" s="36" t="s">
        <v>1871</v>
      </c>
      <c r="Q215" s="36" t="s">
        <v>1872</v>
      </c>
      <c r="R215" s="39">
        <v>45705.208333333299</v>
      </c>
      <c r="S215" s="36" t="s">
        <v>679</v>
      </c>
      <c r="T215" s="36" t="s">
        <v>680</v>
      </c>
      <c r="U215" s="36" t="s">
        <v>692</v>
      </c>
      <c r="V215" s="37">
        <v>43769.518969907404</v>
      </c>
    </row>
    <row r="216" spans="1:22" x14ac:dyDescent="0.25">
      <c r="A216" s="35" t="s">
        <v>1873</v>
      </c>
      <c r="B216" s="36" t="s">
        <v>1874</v>
      </c>
      <c r="C216" s="37">
        <v>45749.771481481497</v>
      </c>
      <c r="D216" s="36" t="s">
        <v>1875</v>
      </c>
      <c r="E216" s="36" t="s">
        <v>346</v>
      </c>
      <c r="F216" s="36" t="s">
        <v>671</v>
      </c>
      <c r="G216" s="36" t="s">
        <v>9</v>
      </c>
      <c r="H216" s="36" t="s">
        <v>1009</v>
      </c>
      <c r="I216" s="35" t="str">
        <f>_xlfn.XLOOKUP(Table1[[#This Row],[Placa VH]],'[1]VIN RENAULT'!A216:A792,'[1]VIN RENAULT'!B216:B792,"NO REGISTRA NUMERO VIN")</f>
        <v>9FBHSRAJNFM528772</v>
      </c>
      <c r="J216" s="36" t="s">
        <v>1010</v>
      </c>
      <c r="K216" s="38">
        <v>2015</v>
      </c>
      <c r="L216" s="36" t="s">
        <v>15</v>
      </c>
      <c r="M216" s="36" t="s">
        <v>412</v>
      </c>
      <c r="N216" s="36" t="s">
        <v>688</v>
      </c>
      <c r="O216" s="36" t="s">
        <v>676</v>
      </c>
      <c r="P216" s="36" t="s">
        <v>1876</v>
      </c>
      <c r="Q216" s="36" t="s">
        <v>1877</v>
      </c>
      <c r="R216" s="39">
        <v>45739.208333333299</v>
      </c>
      <c r="S216" s="36" t="s">
        <v>679</v>
      </c>
      <c r="T216" s="36" t="s">
        <v>680</v>
      </c>
      <c r="U216" s="36" t="s">
        <v>1265</v>
      </c>
      <c r="V216" s="37">
        <v>43818.008773148104</v>
      </c>
    </row>
    <row r="217" spans="1:22" x14ac:dyDescent="0.25">
      <c r="A217" s="35" t="s">
        <v>1878</v>
      </c>
      <c r="B217" s="36" t="s">
        <v>1879</v>
      </c>
      <c r="C217" s="37">
        <v>45770.402835648201</v>
      </c>
      <c r="D217" s="36" t="s">
        <v>1880</v>
      </c>
      <c r="E217" s="36" t="s">
        <v>297</v>
      </c>
      <c r="F217" s="36" t="s">
        <v>671</v>
      </c>
      <c r="G217" s="36" t="s">
        <v>9</v>
      </c>
      <c r="H217" s="36" t="s">
        <v>1009</v>
      </c>
      <c r="I217" s="35" t="str">
        <f>_xlfn.XLOOKUP(Table1[[#This Row],[Placa VH]],'[1]VIN RENAULT'!A217:A793,'[1]VIN RENAULT'!B217:B793,"NO REGISTRA NUMERO VIN")</f>
        <v>9FBHSRAJNFM528766</v>
      </c>
      <c r="J217" s="36" t="s">
        <v>1010</v>
      </c>
      <c r="K217" s="38">
        <v>2015</v>
      </c>
      <c r="L217" s="36" t="s">
        <v>15</v>
      </c>
      <c r="M217" s="36" t="s">
        <v>299</v>
      </c>
      <c r="N217" s="36" t="s">
        <v>688</v>
      </c>
      <c r="O217" s="36" t="s">
        <v>676</v>
      </c>
      <c r="P217" s="36" t="s">
        <v>1881</v>
      </c>
      <c r="Q217" s="36" t="s">
        <v>1882</v>
      </c>
      <c r="R217" s="39">
        <v>45814.208333333299</v>
      </c>
      <c r="S217" s="36" t="s">
        <v>679</v>
      </c>
      <c r="T217" s="36" t="s">
        <v>680</v>
      </c>
      <c r="U217" s="36" t="s">
        <v>692</v>
      </c>
      <c r="V217" s="37">
        <v>43769.519502314797</v>
      </c>
    </row>
    <row r="218" spans="1:22" x14ac:dyDescent="0.25">
      <c r="A218" s="35" t="s">
        <v>1883</v>
      </c>
      <c r="B218" s="36" t="s">
        <v>1884</v>
      </c>
      <c r="C218" s="37">
        <v>45749.751608796301</v>
      </c>
      <c r="D218" s="36" t="s">
        <v>1885</v>
      </c>
      <c r="E218" s="36" t="s">
        <v>1886</v>
      </c>
      <c r="F218" s="36" t="s">
        <v>671</v>
      </c>
      <c r="G218" s="36" t="s">
        <v>9</v>
      </c>
      <c r="H218" s="36" t="s">
        <v>1009</v>
      </c>
      <c r="I218" s="35" t="str">
        <f>_xlfn.XLOOKUP(Table1[[#This Row],[Placa VH]],'[1]VIN RENAULT'!A218:A794,'[1]VIN RENAULT'!B218:B794,"NO REGISTRA NUMERO VIN")</f>
        <v>9FBHSRAJNFM528727</v>
      </c>
      <c r="J218" s="36" t="s">
        <v>1010</v>
      </c>
      <c r="K218" s="38">
        <v>2015</v>
      </c>
      <c r="L218" s="36" t="s">
        <v>15</v>
      </c>
      <c r="M218" s="36" t="s">
        <v>140</v>
      </c>
      <c r="N218" s="36" t="s">
        <v>688</v>
      </c>
      <c r="O218" s="36" t="s">
        <v>676</v>
      </c>
      <c r="P218" s="36" t="s">
        <v>1887</v>
      </c>
      <c r="Q218" s="36" t="s">
        <v>1888</v>
      </c>
      <c r="R218" s="39">
        <v>45519.208333333299</v>
      </c>
      <c r="S218" s="36" t="s">
        <v>679</v>
      </c>
      <c r="T218" s="36" t="s">
        <v>680</v>
      </c>
      <c r="U218" s="36" t="s">
        <v>692</v>
      </c>
      <c r="V218" s="37">
        <v>43769.518981481502</v>
      </c>
    </row>
    <row r="219" spans="1:22" x14ac:dyDescent="0.25">
      <c r="A219" s="35" t="s">
        <v>1889</v>
      </c>
      <c r="B219" s="36" t="s">
        <v>1890</v>
      </c>
      <c r="C219" s="37">
        <v>45770.361458333296</v>
      </c>
      <c r="D219" s="36" t="s">
        <v>1891</v>
      </c>
      <c r="E219" s="36" t="s">
        <v>353</v>
      </c>
      <c r="F219" s="36" t="s">
        <v>671</v>
      </c>
      <c r="G219" s="36" t="s">
        <v>9</v>
      </c>
      <c r="H219" s="36" t="s">
        <v>1009</v>
      </c>
      <c r="I219" s="35" t="str">
        <f>_xlfn.XLOOKUP(Table1[[#This Row],[Placa VH]],'[1]VIN RENAULT'!A219:A795,'[1]VIN RENAULT'!B219:B795,"NO REGISTRA NUMERO VIN")</f>
        <v>9FBHSRAJNFM343336</v>
      </c>
      <c r="J219" s="36" t="s">
        <v>1010</v>
      </c>
      <c r="K219" s="38">
        <v>2015</v>
      </c>
      <c r="L219" s="36" t="s">
        <v>15</v>
      </c>
      <c r="M219" s="36" t="s">
        <v>532</v>
      </c>
      <c r="N219" s="36" t="s">
        <v>688</v>
      </c>
      <c r="O219" s="36" t="s">
        <v>676</v>
      </c>
      <c r="P219" s="36" t="s">
        <v>1892</v>
      </c>
      <c r="Q219" s="36" t="s">
        <v>1893</v>
      </c>
      <c r="R219" s="39">
        <v>45595.208333333299</v>
      </c>
      <c r="S219" s="36" t="s">
        <v>679</v>
      </c>
      <c r="T219" s="36" t="s">
        <v>680</v>
      </c>
      <c r="U219" s="36" t="s">
        <v>692</v>
      </c>
      <c r="V219" s="37">
        <v>43769.518969907404</v>
      </c>
    </row>
    <row r="220" spans="1:22" x14ac:dyDescent="0.25">
      <c r="A220" s="35" t="s">
        <v>1894</v>
      </c>
      <c r="B220" s="36" t="s">
        <v>1895</v>
      </c>
      <c r="C220" s="37">
        <v>45749.7516203704</v>
      </c>
      <c r="D220" s="36" t="s">
        <v>1896</v>
      </c>
      <c r="E220" s="36" t="s">
        <v>1897</v>
      </c>
      <c r="F220" s="36" t="s">
        <v>671</v>
      </c>
      <c r="G220" s="36" t="s">
        <v>9</v>
      </c>
      <c r="H220" s="36" t="s">
        <v>1009</v>
      </c>
      <c r="I220" s="35" t="str">
        <f>_xlfn.XLOOKUP(Table1[[#This Row],[Placa VH]],'[1]VIN RENAULT'!A220:A796,'[1]VIN RENAULT'!B220:B796,"NO REGISTRA NUMERO VIN")</f>
        <v>9FBHSRAJNFM528790</v>
      </c>
      <c r="J220" s="36" t="s">
        <v>1010</v>
      </c>
      <c r="K220" s="38">
        <v>2015</v>
      </c>
      <c r="L220" s="36" t="s">
        <v>15</v>
      </c>
      <c r="M220" s="36" t="s">
        <v>257</v>
      </c>
      <c r="N220" s="36" t="s">
        <v>688</v>
      </c>
      <c r="O220" s="36" t="s">
        <v>676</v>
      </c>
      <c r="P220" s="36" t="s">
        <v>1898</v>
      </c>
      <c r="R220" s="39">
        <v>45295.208333333299</v>
      </c>
      <c r="S220" s="36" t="s">
        <v>679</v>
      </c>
      <c r="T220" s="36" t="s">
        <v>680</v>
      </c>
      <c r="U220" s="36" t="s">
        <v>692</v>
      </c>
      <c r="V220" s="37">
        <v>43769.519525463002</v>
      </c>
    </row>
    <row r="221" spans="1:22" x14ac:dyDescent="0.25">
      <c r="A221" s="35" t="s">
        <v>1899</v>
      </c>
      <c r="B221" s="36" t="s">
        <v>1900</v>
      </c>
      <c r="C221" s="37">
        <v>45769.509803240697</v>
      </c>
      <c r="D221" s="36" t="s">
        <v>1901</v>
      </c>
      <c r="E221" s="36" t="s">
        <v>1902</v>
      </c>
      <c r="F221" s="36" t="s">
        <v>671</v>
      </c>
      <c r="G221" s="36" t="s">
        <v>9</v>
      </c>
      <c r="H221" s="36" t="s">
        <v>1009</v>
      </c>
      <c r="I221" s="35" t="str">
        <f>_xlfn.XLOOKUP(Table1[[#This Row],[Placa VH]],'[1]VIN RENAULT'!A221:A797,'[1]VIN RENAULT'!B221:B797,"NO REGISTRA NUMERO VIN")</f>
        <v>9FBHSRAJNFM343331</v>
      </c>
      <c r="J221" s="36" t="s">
        <v>1010</v>
      </c>
      <c r="K221" s="38">
        <v>2015</v>
      </c>
      <c r="L221" s="36" t="s">
        <v>15</v>
      </c>
      <c r="M221" s="36" t="s">
        <v>231</v>
      </c>
      <c r="N221" s="36" t="s">
        <v>688</v>
      </c>
      <c r="O221" s="36" t="s">
        <v>676</v>
      </c>
      <c r="P221" s="36" t="s">
        <v>1903</v>
      </c>
      <c r="Q221" s="36" t="s">
        <v>1904</v>
      </c>
      <c r="R221" s="39">
        <v>45723.208333333299</v>
      </c>
      <c r="S221" s="36" t="s">
        <v>679</v>
      </c>
      <c r="T221" s="36" t="s">
        <v>680</v>
      </c>
      <c r="U221" s="36" t="s">
        <v>692</v>
      </c>
      <c r="V221" s="37">
        <v>43769.518969907404</v>
      </c>
    </row>
    <row r="222" spans="1:22" x14ac:dyDescent="0.25">
      <c r="A222" s="35" t="s">
        <v>1905</v>
      </c>
      <c r="B222" s="36" t="s">
        <v>1906</v>
      </c>
      <c r="C222" s="37">
        <v>45749.751643518503</v>
      </c>
      <c r="D222" s="36" t="s">
        <v>1907</v>
      </c>
      <c r="E222" s="36" t="s">
        <v>1908</v>
      </c>
      <c r="F222" s="36" t="s">
        <v>671</v>
      </c>
      <c r="G222" s="36" t="s">
        <v>9</v>
      </c>
      <c r="H222" s="36" t="s">
        <v>1009</v>
      </c>
      <c r="I222" s="35" t="str">
        <f>_xlfn.XLOOKUP(Table1[[#This Row],[Placa VH]],'[1]VIN RENAULT'!A222:A798,'[1]VIN RENAULT'!B222:B798,"NO REGISTRA NUMERO VIN")</f>
        <v>9FBHSRAJNFM528744</v>
      </c>
      <c r="J222" s="36" t="s">
        <v>1010</v>
      </c>
      <c r="K222" s="38">
        <v>2015</v>
      </c>
      <c r="L222" s="36" t="s">
        <v>15</v>
      </c>
      <c r="M222" s="36" t="s">
        <v>441</v>
      </c>
      <c r="N222" s="36" t="s">
        <v>688</v>
      </c>
      <c r="O222" s="36" t="s">
        <v>676</v>
      </c>
      <c r="P222" s="36" t="s">
        <v>1909</v>
      </c>
      <c r="Q222" s="36" t="s">
        <v>1910</v>
      </c>
      <c r="R222" s="39">
        <v>45682.208333333299</v>
      </c>
      <c r="S222" s="36" t="s">
        <v>679</v>
      </c>
      <c r="T222" s="36" t="s">
        <v>680</v>
      </c>
      <c r="U222" s="36" t="s">
        <v>692</v>
      </c>
      <c r="V222" s="37">
        <v>43769.518981481502</v>
      </c>
    </row>
    <row r="223" spans="1:22" x14ac:dyDescent="0.25">
      <c r="A223" s="35" t="s">
        <v>1911</v>
      </c>
      <c r="B223" s="36" t="s">
        <v>1912</v>
      </c>
      <c r="C223" s="37">
        <v>45749.771400463003</v>
      </c>
      <c r="D223" s="36" t="s">
        <v>1913</v>
      </c>
      <c r="E223" s="36" t="s">
        <v>1914</v>
      </c>
      <c r="F223" s="36" t="s">
        <v>671</v>
      </c>
      <c r="G223" s="36" t="s">
        <v>9</v>
      </c>
      <c r="H223" s="36" t="s">
        <v>1009</v>
      </c>
      <c r="I223" s="35" t="str">
        <f>_xlfn.XLOOKUP(Table1[[#This Row],[Placa VH]],'[1]VIN RENAULT'!A223:A799,'[1]VIN RENAULT'!B223:B799,"NO REGISTRA NUMERO VIN")</f>
        <v>9FBHSRAJNFM528807</v>
      </c>
      <c r="J223" s="36" t="s">
        <v>1010</v>
      </c>
      <c r="K223" s="38">
        <v>2015</v>
      </c>
      <c r="L223" s="36" t="s">
        <v>15</v>
      </c>
      <c r="M223" s="36" t="s">
        <v>266</v>
      </c>
      <c r="N223" s="36" t="s">
        <v>688</v>
      </c>
      <c r="O223" s="36" t="s">
        <v>676</v>
      </c>
      <c r="P223" s="36" t="s">
        <v>1915</v>
      </c>
      <c r="Q223" s="36" t="s">
        <v>1916</v>
      </c>
      <c r="R223" s="39">
        <v>45649.208333333299</v>
      </c>
      <c r="S223" s="36" t="s">
        <v>679</v>
      </c>
      <c r="T223" s="36" t="s">
        <v>680</v>
      </c>
      <c r="U223" s="36" t="s">
        <v>692</v>
      </c>
      <c r="V223" s="37">
        <v>43818.008773148104</v>
      </c>
    </row>
    <row r="224" spans="1:22" x14ac:dyDescent="0.25">
      <c r="A224" s="35" t="s">
        <v>1917</v>
      </c>
      <c r="B224" s="36" t="s">
        <v>1918</v>
      </c>
      <c r="C224" s="37">
        <v>45756.010891203703</v>
      </c>
      <c r="D224" s="36" t="s">
        <v>1919</v>
      </c>
      <c r="E224" s="36" t="s">
        <v>1920</v>
      </c>
      <c r="F224" s="36" t="s">
        <v>671</v>
      </c>
      <c r="G224" s="36" t="s">
        <v>9</v>
      </c>
      <c r="H224" s="36" t="s">
        <v>1009</v>
      </c>
      <c r="I224" s="35" t="str">
        <f>_xlfn.XLOOKUP(Table1[[#This Row],[Placa VH]],'[1]VIN RENAULT'!A224:A800,'[1]VIN RENAULT'!B224:B800,"NO REGISTRA NUMERO VIN")</f>
        <v>9FBHSRAJNFM528787</v>
      </c>
      <c r="J224" s="36" t="s">
        <v>1010</v>
      </c>
      <c r="K224" s="38">
        <v>2015</v>
      </c>
      <c r="L224" s="36" t="s">
        <v>15</v>
      </c>
      <c r="M224" s="36" t="s">
        <v>231</v>
      </c>
      <c r="N224" s="36" t="s">
        <v>688</v>
      </c>
      <c r="O224" s="36" t="s">
        <v>676</v>
      </c>
      <c r="P224" s="36" t="s">
        <v>1921</v>
      </c>
      <c r="Q224" s="36" t="s">
        <v>1922</v>
      </c>
      <c r="R224" s="39">
        <v>45819.208333333299</v>
      </c>
      <c r="S224" s="36" t="s">
        <v>679</v>
      </c>
      <c r="T224" s="36" t="s">
        <v>680</v>
      </c>
      <c r="U224" s="36" t="s">
        <v>692</v>
      </c>
      <c r="V224" s="37">
        <v>43818.008773148104</v>
      </c>
    </row>
    <row r="225" spans="1:22" x14ac:dyDescent="0.25">
      <c r="A225" s="35" t="s">
        <v>1923</v>
      </c>
      <c r="B225" s="36" t="s">
        <v>1924</v>
      </c>
      <c r="C225" s="37">
        <v>45765.801747685196</v>
      </c>
      <c r="D225" s="36" t="s">
        <v>1925</v>
      </c>
      <c r="E225" s="36" t="s">
        <v>1926</v>
      </c>
      <c r="F225" s="36" t="s">
        <v>671</v>
      </c>
      <c r="G225" s="36" t="s">
        <v>9</v>
      </c>
      <c r="H225" s="36" t="s">
        <v>1009</v>
      </c>
      <c r="I225" s="35" t="str">
        <f>_xlfn.XLOOKUP(Table1[[#This Row],[Placa VH]],'[1]VIN RENAULT'!A225:A801,'[1]VIN RENAULT'!B225:B801,"NO REGISTRA NUMERO VIN")</f>
        <v>9FBHSRAJNFM528782</v>
      </c>
      <c r="J225" s="36" t="s">
        <v>1010</v>
      </c>
      <c r="K225" s="38">
        <v>2015</v>
      </c>
      <c r="L225" s="36" t="s">
        <v>15</v>
      </c>
      <c r="M225" s="36" t="s">
        <v>404</v>
      </c>
      <c r="N225" s="36" t="s">
        <v>688</v>
      </c>
      <c r="O225" s="36" t="s">
        <v>676</v>
      </c>
      <c r="P225" s="36" t="s">
        <v>1927</v>
      </c>
      <c r="Q225" s="36" t="s">
        <v>1928</v>
      </c>
      <c r="R225" s="39">
        <v>45562.208333333299</v>
      </c>
      <c r="S225" s="36" t="s">
        <v>679</v>
      </c>
      <c r="T225" s="36" t="s">
        <v>680</v>
      </c>
      <c r="U225" s="36" t="s">
        <v>692</v>
      </c>
      <c r="V225" s="37">
        <v>43769.519525463002</v>
      </c>
    </row>
    <row r="226" spans="1:22" x14ac:dyDescent="0.25">
      <c r="A226" s="35" t="s">
        <v>1929</v>
      </c>
      <c r="B226" s="36" t="s">
        <v>1930</v>
      </c>
      <c r="C226" s="37">
        <v>45749.783622685201</v>
      </c>
      <c r="D226" s="36" t="s">
        <v>1931</v>
      </c>
      <c r="E226" s="36" t="s">
        <v>1932</v>
      </c>
      <c r="F226" s="36" t="s">
        <v>671</v>
      </c>
      <c r="G226" s="36" t="s">
        <v>9</v>
      </c>
      <c r="H226" s="36" t="s">
        <v>1009</v>
      </c>
      <c r="I226" s="35" t="str">
        <f>_xlfn.XLOOKUP(Table1[[#This Row],[Placa VH]],'[1]VIN RENAULT'!A226:A802,'[1]VIN RENAULT'!B226:B802,"NO REGISTRA NUMERO VIN")</f>
        <v>9FBHSRAJNFM343339</v>
      </c>
      <c r="J226" s="36" t="s">
        <v>1010</v>
      </c>
      <c r="K226" s="38">
        <v>2015</v>
      </c>
      <c r="L226" s="36" t="s">
        <v>15</v>
      </c>
      <c r="M226" s="36" t="s">
        <v>509</v>
      </c>
      <c r="N226" s="36" t="s">
        <v>688</v>
      </c>
      <c r="O226" s="36" t="s">
        <v>676</v>
      </c>
      <c r="P226" s="36" t="s">
        <v>1933</v>
      </c>
      <c r="R226" s="39">
        <v>45575.208333333299</v>
      </c>
      <c r="S226" s="36" t="s">
        <v>679</v>
      </c>
      <c r="T226" s="36" t="s">
        <v>680</v>
      </c>
      <c r="U226" s="36" t="s">
        <v>692</v>
      </c>
      <c r="V226" s="37">
        <v>43817.9700115741</v>
      </c>
    </row>
    <row r="227" spans="1:22" x14ac:dyDescent="0.25">
      <c r="A227" s="35" t="s">
        <v>1934</v>
      </c>
      <c r="B227" s="36" t="s">
        <v>1935</v>
      </c>
      <c r="C227" s="37">
        <v>45749.7516666667</v>
      </c>
      <c r="D227" s="36" t="s">
        <v>1936</v>
      </c>
      <c r="E227" s="36" t="s">
        <v>352</v>
      </c>
      <c r="F227" s="36" t="s">
        <v>671</v>
      </c>
      <c r="G227" s="36" t="s">
        <v>9</v>
      </c>
      <c r="H227" s="36" t="s">
        <v>1009</v>
      </c>
      <c r="I227" s="35" t="str">
        <f>_xlfn.XLOOKUP(Table1[[#This Row],[Placa VH]],'[1]VIN RENAULT'!A227:A803,'[1]VIN RENAULT'!B227:B803,"NO REGISTRA NUMERO VIN")</f>
        <v>9FBHSRAJNFM343337</v>
      </c>
      <c r="J227" s="36" t="s">
        <v>1010</v>
      </c>
      <c r="K227" s="38">
        <v>2015</v>
      </c>
      <c r="L227" s="36" t="s">
        <v>15</v>
      </c>
      <c r="M227" s="36" t="s">
        <v>509</v>
      </c>
      <c r="N227" s="36" t="s">
        <v>688</v>
      </c>
      <c r="O227" s="36" t="s">
        <v>676</v>
      </c>
      <c r="P227" s="36" t="s">
        <v>1937</v>
      </c>
      <c r="Q227" s="36" t="s">
        <v>1938</v>
      </c>
      <c r="R227" s="39">
        <v>45548.208333333299</v>
      </c>
      <c r="S227" s="36" t="s">
        <v>679</v>
      </c>
      <c r="T227" s="36" t="s">
        <v>680</v>
      </c>
      <c r="U227" s="36" t="s">
        <v>692</v>
      </c>
      <c r="V227" s="37">
        <v>43769.518969907404</v>
      </c>
    </row>
    <row r="228" spans="1:22" x14ac:dyDescent="0.25">
      <c r="A228" s="35" t="s">
        <v>1939</v>
      </c>
      <c r="B228" s="36" t="s">
        <v>1940</v>
      </c>
      <c r="C228" s="37">
        <v>45749.770092592596</v>
      </c>
      <c r="D228" s="36" t="s">
        <v>1941</v>
      </c>
      <c r="E228" s="36" t="s">
        <v>1942</v>
      </c>
      <c r="F228" s="36" t="s">
        <v>671</v>
      </c>
      <c r="G228" s="36" t="s">
        <v>9</v>
      </c>
      <c r="H228" s="36" t="s">
        <v>1009</v>
      </c>
      <c r="I228" s="35" t="str">
        <f>_xlfn.XLOOKUP(Table1[[#This Row],[Placa VH]],'[1]VIN RENAULT'!A228:A804,'[1]VIN RENAULT'!B228:B804,"NO REGISTRA NUMERO VIN")</f>
        <v>9FBHSRAJNFM343348</v>
      </c>
      <c r="J228" s="36" t="s">
        <v>1010</v>
      </c>
      <c r="K228" s="38">
        <v>2015</v>
      </c>
      <c r="L228" s="36" t="s">
        <v>15</v>
      </c>
      <c r="M228" s="36" t="s">
        <v>453</v>
      </c>
      <c r="N228" s="36" t="s">
        <v>688</v>
      </c>
      <c r="O228" s="36" t="s">
        <v>676</v>
      </c>
      <c r="P228" s="36" t="s">
        <v>1943</v>
      </c>
      <c r="Q228" s="36" t="s">
        <v>1944</v>
      </c>
      <c r="R228" s="39">
        <v>45331.208333333299</v>
      </c>
      <c r="S228" s="36" t="s">
        <v>679</v>
      </c>
      <c r="T228" s="36" t="s">
        <v>680</v>
      </c>
      <c r="U228" s="36" t="s">
        <v>692</v>
      </c>
      <c r="V228" s="37">
        <v>43818.008773148104</v>
      </c>
    </row>
    <row r="229" spans="1:22" x14ac:dyDescent="0.25">
      <c r="A229" s="35" t="s">
        <v>1945</v>
      </c>
      <c r="B229" s="36" t="s">
        <v>1946</v>
      </c>
      <c r="C229" s="37">
        <v>45769.844884259299</v>
      </c>
      <c r="D229" s="36" t="s">
        <v>1947</v>
      </c>
      <c r="E229" s="36" t="s">
        <v>309</v>
      </c>
      <c r="F229" s="36" t="s">
        <v>671</v>
      </c>
      <c r="G229" s="36" t="s">
        <v>9</v>
      </c>
      <c r="H229" s="36" t="s">
        <v>1009</v>
      </c>
      <c r="I229" s="35" t="str">
        <f>_xlfn.XLOOKUP(Table1[[#This Row],[Placa VH]],'[1]VIN RENAULT'!A229:A805,'[1]VIN RENAULT'!B229:B805,"NO REGISTRA NUMERO VIN")</f>
        <v>9FBHSRAJNFM395111</v>
      </c>
      <c r="J229" s="36" t="s">
        <v>1010</v>
      </c>
      <c r="K229" s="38">
        <v>2015</v>
      </c>
      <c r="L229" s="36" t="s">
        <v>15</v>
      </c>
      <c r="M229" s="36" t="s">
        <v>231</v>
      </c>
      <c r="N229" s="36" t="s">
        <v>688</v>
      </c>
      <c r="O229" s="36" t="s">
        <v>676</v>
      </c>
      <c r="P229" s="36" t="s">
        <v>1948</v>
      </c>
      <c r="Q229" s="36" t="s">
        <v>1949</v>
      </c>
      <c r="R229" s="39">
        <v>45693.208333333299</v>
      </c>
      <c r="S229" s="36" t="s">
        <v>679</v>
      </c>
      <c r="T229" s="36" t="s">
        <v>680</v>
      </c>
      <c r="U229" s="36" t="s">
        <v>692</v>
      </c>
      <c r="V229" s="37">
        <v>43818.008773148104</v>
      </c>
    </row>
    <row r="230" spans="1:22" x14ac:dyDescent="0.25">
      <c r="A230" s="35" t="s">
        <v>1950</v>
      </c>
      <c r="B230" s="36" t="s">
        <v>1951</v>
      </c>
      <c r="C230" s="37">
        <v>45763.928356481498</v>
      </c>
      <c r="D230" s="36" t="s">
        <v>1952</v>
      </c>
      <c r="E230" s="36" t="s">
        <v>232</v>
      </c>
      <c r="F230" s="36" t="s">
        <v>671</v>
      </c>
      <c r="G230" s="36" t="s">
        <v>9</v>
      </c>
      <c r="H230" s="36" t="s">
        <v>1009</v>
      </c>
      <c r="I230" s="35" t="str">
        <f>_xlfn.XLOOKUP(Table1[[#This Row],[Placa VH]],'[1]VIN RENAULT'!A230:A806,'[1]VIN RENAULT'!B230:B806,"NO REGISTRA NUMERO VIN")</f>
        <v>9FBHSRAJNFM450275</v>
      </c>
      <c r="J230" s="36" t="s">
        <v>1010</v>
      </c>
      <c r="K230" s="38">
        <v>2015</v>
      </c>
      <c r="L230" s="36" t="s">
        <v>15</v>
      </c>
      <c r="M230" s="36" t="s">
        <v>308</v>
      </c>
      <c r="N230" s="36" t="s">
        <v>688</v>
      </c>
      <c r="O230" s="36" t="s">
        <v>676</v>
      </c>
      <c r="P230" s="36" t="s">
        <v>1953</v>
      </c>
      <c r="Q230" s="36" t="s">
        <v>1954</v>
      </c>
      <c r="R230" s="39">
        <v>45666.208333333299</v>
      </c>
      <c r="S230" s="36" t="s">
        <v>679</v>
      </c>
      <c r="T230" s="36" t="s">
        <v>680</v>
      </c>
      <c r="U230" s="36" t="s">
        <v>692</v>
      </c>
      <c r="V230" s="37">
        <v>43818.008773148104</v>
      </c>
    </row>
    <row r="231" spans="1:22" x14ac:dyDescent="0.25">
      <c r="A231" s="35" t="s">
        <v>1955</v>
      </c>
      <c r="B231" s="36" t="s">
        <v>1956</v>
      </c>
      <c r="C231" s="37">
        <v>45770.155011574097</v>
      </c>
      <c r="D231" s="36" t="s">
        <v>1957</v>
      </c>
      <c r="E231" s="36" t="s">
        <v>226</v>
      </c>
      <c r="F231" s="36" t="s">
        <v>671</v>
      </c>
      <c r="G231" s="36" t="s">
        <v>9</v>
      </c>
      <c r="H231" s="36" t="s">
        <v>1009</v>
      </c>
      <c r="I231" s="35" t="str">
        <f>_xlfn.XLOOKUP(Table1[[#This Row],[Placa VH]],'[1]VIN RENAULT'!A231:A807,'[1]VIN RENAULT'!B231:B807,"NO REGISTRA NUMERO VIN")</f>
        <v>9FBHSRAJNFM528723</v>
      </c>
      <c r="J231" s="36" t="s">
        <v>1010</v>
      </c>
      <c r="K231" s="38">
        <v>2015</v>
      </c>
      <c r="L231" s="36" t="s">
        <v>15</v>
      </c>
      <c r="M231" s="36" t="s">
        <v>46</v>
      </c>
      <c r="N231" s="36" t="s">
        <v>688</v>
      </c>
      <c r="O231" s="36" t="s">
        <v>676</v>
      </c>
      <c r="P231" s="36" t="s">
        <v>1958</v>
      </c>
      <c r="Q231" s="36" t="s">
        <v>1959</v>
      </c>
      <c r="R231" s="39">
        <v>45596.208333333299</v>
      </c>
      <c r="S231" s="36" t="s">
        <v>679</v>
      </c>
      <c r="T231" s="36" t="s">
        <v>680</v>
      </c>
      <c r="U231" s="36" t="s">
        <v>692</v>
      </c>
      <c r="V231" s="37">
        <v>43769.518981481502</v>
      </c>
    </row>
    <row r="232" spans="1:22" x14ac:dyDescent="0.25">
      <c r="A232" s="35" t="s">
        <v>1960</v>
      </c>
      <c r="B232" s="36" t="s">
        <v>1961</v>
      </c>
      <c r="C232" s="37">
        <v>45769.510011574101</v>
      </c>
      <c r="D232" s="36" t="s">
        <v>1962</v>
      </c>
      <c r="E232" s="36" t="s">
        <v>1963</v>
      </c>
      <c r="F232" s="36" t="s">
        <v>671</v>
      </c>
      <c r="G232" s="36" t="s">
        <v>9</v>
      </c>
      <c r="H232" s="36" t="s">
        <v>1009</v>
      </c>
      <c r="I232" s="35" t="str">
        <f>_xlfn.XLOOKUP(Table1[[#This Row],[Placa VH]],'[1]VIN RENAULT'!A232:A808,'[1]VIN RENAULT'!B232:B808,"NO REGISTRA NUMERO VIN")</f>
        <v>9FBHSRAJNFM528803</v>
      </c>
      <c r="J232" s="36" t="s">
        <v>1010</v>
      </c>
      <c r="K232" s="38">
        <v>2015</v>
      </c>
      <c r="L232" s="36" t="s">
        <v>15</v>
      </c>
      <c r="M232" s="36" t="s">
        <v>393</v>
      </c>
      <c r="N232" s="36" t="s">
        <v>688</v>
      </c>
      <c r="O232" s="36" t="s">
        <v>676</v>
      </c>
      <c r="P232" s="36" t="s">
        <v>1964</v>
      </c>
      <c r="Q232" s="36" t="s">
        <v>1965</v>
      </c>
      <c r="R232" s="39">
        <v>45553.208333333299</v>
      </c>
      <c r="S232" s="36" t="s">
        <v>679</v>
      </c>
      <c r="T232" s="36" t="s">
        <v>680</v>
      </c>
      <c r="U232" s="36" t="s">
        <v>692</v>
      </c>
      <c r="V232" s="37">
        <v>43818.008773148104</v>
      </c>
    </row>
    <row r="233" spans="1:22" x14ac:dyDescent="0.25">
      <c r="A233" s="35" t="s">
        <v>1966</v>
      </c>
      <c r="B233" s="36" t="s">
        <v>1967</v>
      </c>
      <c r="C233" s="37">
        <v>45749.751701388901</v>
      </c>
      <c r="D233" s="36" t="s">
        <v>1968</v>
      </c>
      <c r="E233" s="36" t="s">
        <v>1969</v>
      </c>
      <c r="F233" s="36" t="s">
        <v>671</v>
      </c>
      <c r="G233" s="36" t="s">
        <v>9</v>
      </c>
      <c r="H233" s="36" t="s">
        <v>1009</v>
      </c>
      <c r="I233" s="35" t="str">
        <f>_xlfn.XLOOKUP(Table1[[#This Row],[Placa VH]],'[1]VIN RENAULT'!A233:A809,'[1]VIN RENAULT'!B233:B809,"NO REGISTRA NUMERO VIN")</f>
        <v>9FBHSRAJNFM528761</v>
      </c>
      <c r="J233" s="36" t="s">
        <v>1010</v>
      </c>
      <c r="K233" s="38">
        <v>2015</v>
      </c>
      <c r="L233" s="36" t="s">
        <v>15</v>
      </c>
      <c r="M233" s="36" t="s">
        <v>61</v>
      </c>
      <c r="N233" s="36" t="s">
        <v>688</v>
      </c>
      <c r="O233" s="36" t="s">
        <v>676</v>
      </c>
      <c r="P233" s="36" t="s">
        <v>1970</v>
      </c>
      <c r="Q233" s="36" t="s">
        <v>1971</v>
      </c>
      <c r="R233" s="39">
        <v>45401.208333333299</v>
      </c>
      <c r="S233" s="36" t="s">
        <v>679</v>
      </c>
      <c r="T233" s="36" t="s">
        <v>680</v>
      </c>
      <c r="U233" s="36" t="s">
        <v>692</v>
      </c>
      <c r="V233" s="37">
        <v>43769.518981481502</v>
      </c>
    </row>
    <row r="234" spans="1:22" x14ac:dyDescent="0.25">
      <c r="A234" s="35" t="s">
        <v>1972</v>
      </c>
      <c r="B234" s="36" t="s">
        <v>1973</v>
      </c>
      <c r="C234" s="37">
        <v>45749.751701388901</v>
      </c>
      <c r="D234" s="36" t="s">
        <v>1974</v>
      </c>
      <c r="E234" s="36" t="s">
        <v>1975</v>
      </c>
      <c r="F234" s="36" t="s">
        <v>671</v>
      </c>
      <c r="G234" s="36" t="s">
        <v>9</v>
      </c>
      <c r="H234" s="36" t="s">
        <v>1009</v>
      </c>
      <c r="I234" s="35" t="str">
        <f>_xlfn.XLOOKUP(Table1[[#This Row],[Placa VH]],'[1]VIN RENAULT'!A234:A810,'[1]VIN RENAULT'!B234:B810,"NO REGISTRA NUMERO VIN")</f>
        <v>9FBHSRAJNFM528791</v>
      </c>
      <c r="J234" s="36" t="s">
        <v>1010</v>
      </c>
      <c r="K234" s="38">
        <v>2015</v>
      </c>
      <c r="L234" s="36" t="s">
        <v>15</v>
      </c>
      <c r="M234" s="36" t="s">
        <v>140</v>
      </c>
      <c r="N234" s="36" t="s">
        <v>688</v>
      </c>
      <c r="O234" s="36" t="s">
        <v>676</v>
      </c>
      <c r="P234" s="36" t="s">
        <v>1976</v>
      </c>
      <c r="Q234" s="36" t="s">
        <v>1977</v>
      </c>
      <c r="R234" s="39">
        <v>45656.208333333299</v>
      </c>
      <c r="S234" s="36" t="s">
        <v>679</v>
      </c>
      <c r="T234" s="36" t="s">
        <v>680</v>
      </c>
      <c r="U234" s="36" t="s">
        <v>692</v>
      </c>
      <c r="V234" s="37">
        <v>43769.518981481502</v>
      </c>
    </row>
    <row r="235" spans="1:22" x14ac:dyDescent="0.25">
      <c r="A235" s="35" t="s">
        <v>1978</v>
      </c>
      <c r="B235" s="36" t="s">
        <v>1979</v>
      </c>
      <c r="C235" s="37">
        <v>45749.751712963</v>
      </c>
      <c r="D235" s="36" t="s">
        <v>1980</v>
      </c>
      <c r="E235" s="36" t="s">
        <v>1981</v>
      </c>
      <c r="F235" s="36" t="s">
        <v>671</v>
      </c>
      <c r="G235" s="36" t="s">
        <v>9</v>
      </c>
      <c r="H235" s="36" t="s">
        <v>1009</v>
      </c>
      <c r="I235" s="35" t="str">
        <f>_xlfn.XLOOKUP(Table1[[#This Row],[Placa VH]],'[1]VIN RENAULT'!A235:A811,'[1]VIN RENAULT'!B235:B811,"NO REGISTRA NUMERO VIN")</f>
        <v>9FBHSRAJNFM528794</v>
      </c>
      <c r="J235" s="36" t="s">
        <v>1010</v>
      </c>
      <c r="K235" s="38">
        <v>2015</v>
      </c>
      <c r="L235" s="36" t="s">
        <v>15</v>
      </c>
      <c r="M235" s="36" t="s">
        <v>299</v>
      </c>
      <c r="N235" s="36" t="s">
        <v>688</v>
      </c>
      <c r="O235" s="36" t="s">
        <v>676</v>
      </c>
      <c r="P235" s="36" t="s">
        <v>1982</v>
      </c>
      <c r="Q235" s="36" t="s">
        <v>1983</v>
      </c>
      <c r="R235" s="39">
        <v>45570.208333333299</v>
      </c>
      <c r="S235" s="36" t="s">
        <v>679</v>
      </c>
      <c r="T235" s="36" t="s">
        <v>680</v>
      </c>
      <c r="U235" s="36" t="s">
        <v>692</v>
      </c>
      <c r="V235" s="37">
        <v>43769.519525463002</v>
      </c>
    </row>
    <row r="236" spans="1:22" x14ac:dyDescent="0.25">
      <c r="A236" s="35" t="s">
        <v>1984</v>
      </c>
      <c r="B236" s="36" t="s">
        <v>1985</v>
      </c>
      <c r="C236" s="37">
        <v>45749.771574074097</v>
      </c>
      <c r="D236" s="36" t="s">
        <v>1986</v>
      </c>
      <c r="E236" s="36" t="s">
        <v>208</v>
      </c>
      <c r="F236" s="36" t="s">
        <v>671</v>
      </c>
      <c r="G236" s="36" t="s">
        <v>9</v>
      </c>
      <c r="H236" s="36" t="s">
        <v>1009</v>
      </c>
      <c r="I236" s="35" t="str">
        <f>_xlfn.XLOOKUP(Table1[[#This Row],[Placa VH]],'[1]VIN RENAULT'!A236:A812,'[1]VIN RENAULT'!B236:B812,"NO REGISTRA NUMERO VIN")</f>
        <v>9FBHSRAJNFM395108</v>
      </c>
      <c r="J236" s="36" t="s">
        <v>1010</v>
      </c>
      <c r="K236" s="38">
        <v>2015</v>
      </c>
      <c r="L236" s="36" t="s">
        <v>15</v>
      </c>
      <c r="M236" s="36" t="s">
        <v>317</v>
      </c>
      <c r="N236" s="36" t="s">
        <v>688</v>
      </c>
      <c r="O236" s="36" t="s">
        <v>676</v>
      </c>
      <c r="P236" s="36" t="s">
        <v>1987</v>
      </c>
      <c r="Q236" s="36" t="s">
        <v>1988</v>
      </c>
      <c r="R236" s="39">
        <v>45655.208333333299</v>
      </c>
      <c r="S236" s="36" t="s">
        <v>679</v>
      </c>
      <c r="T236" s="36" t="s">
        <v>680</v>
      </c>
      <c r="U236" s="36" t="s">
        <v>692</v>
      </c>
      <c r="V236" s="37">
        <v>43818.008773148104</v>
      </c>
    </row>
    <row r="237" spans="1:22" x14ac:dyDescent="0.25">
      <c r="A237" s="35" t="s">
        <v>1989</v>
      </c>
      <c r="B237" s="36" t="s">
        <v>1990</v>
      </c>
      <c r="C237" s="37">
        <v>45749.751724537004</v>
      </c>
      <c r="D237" s="36" t="s">
        <v>1991</v>
      </c>
      <c r="E237" s="36" t="s">
        <v>322</v>
      </c>
      <c r="F237" s="36" t="s">
        <v>671</v>
      </c>
      <c r="G237" s="36" t="s">
        <v>9</v>
      </c>
      <c r="H237" s="36" t="s">
        <v>1009</v>
      </c>
      <c r="I237" s="35" t="str">
        <f>_xlfn.XLOOKUP(Table1[[#This Row],[Placa VH]],'[1]VIN RENAULT'!A237:A813,'[1]VIN RENAULT'!B237:B813,"NO REGISTRA NUMERO VIN")</f>
        <v>9FBHSRAJNFM528773</v>
      </c>
      <c r="J237" s="36" t="s">
        <v>1010</v>
      </c>
      <c r="K237" s="38">
        <v>2015</v>
      </c>
      <c r="L237" s="36" t="s">
        <v>15</v>
      </c>
      <c r="M237" s="36" t="s">
        <v>140</v>
      </c>
      <c r="N237" s="36" t="s">
        <v>688</v>
      </c>
      <c r="O237" s="36" t="s">
        <v>676</v>
      </c>
      <c r="P237" s="36" t="s">
        <v>1992</v>
      </c>
      <c r="Q237" s="36" t="s">
        <v>1993</v>
      </c>
      <c r="R237" s="39">
        <v>45616.208333333299</v>
      </c>
      <c r="S237" s="36" t="s">
        <v>679</v>
      </c>
      <c r="T237" s="36" t="s">
        <v>680</v>
      </c>
      <c r="U237" s="36" t="s">
        <v>692</v>
      </c>
      <c r="V237" s="37">
        <v>43769.519513888903</v>
      </c>
    </row>
    <row r="238" spans="1:22" x14ac:dyDescent="0.25">
      <c r="A238" s="35" t="s">
        <v>1994</v>
      </c>
      <c r="B238" s="36" t="s">
        <v>1995</v>
      </c>
      <c r="C238" s="37">
        <v>45749.751736111102</v>
      </c>
      <c r="D238" s="36" t="s">
        <v>1996</v>
      </c>
      <c r="E238" s="36" t="s">
        <v>323</v>
      </c>
      <c r="F238" s="36" t="s">
        <v>671</v>
      </c>
      <c r="G238" s="36" t="s">
        <v>9</v>
      </c>
      <c r="H238" s="36" t="s">
        <v>1009</v>
      </c>
      <c r="I238" s="35" t="str">
        <f>_xlfn.XLOOKUP(Table1[[#This Row],[Placa VH]],'[1]VIN RENAULT'!A238:A814,'[1]VIN RENAULT'!B238:B814,"NO REGISTRA NUMERO VIN")</f>
        <v>9FBHSRAJNFM343342</v>
      </c>
      <c r="J238" s="36" t="s">
        <v>1010</v>
      </c>
      <c r="K238" s="38">
        <v>2015</v>
      </c>
      <c r="L238" s="36" t="s">
        <v>15</v>
      </c>
      <c r="M238" s="36" t="s">
        <v>140</v>
      </c>
      <c r="N238" s="36" t="s">
        <v>688</v>
      </c>
      <c r="O238" s="36" t="s">
        <v>676</v>
      </c>
      <c r="P238" s="36" t="s">
        <v>1997</v>
      </c>
      <c r="Q238" s="36" t="s">
        <v>1998</v>
      </c>
      <c r="R238" s="39">
        <v>45386.208333333299</v>
      </c>
      <c r="S238" s="36" t="s">
        <v>679</v>
      </c>
      <c r="T238" s="36" t="s">
        <v>680</v>
      </c>
      <c r="U238" s="36" t="s">
        <v>692</v>
      </c>
      <c r="V238" s="37">
        <v>43769.518969907404</v>
      </c>
    </row>
    <row r="239" spans="1:22" x14ac:dyDescent="0.25">
      <c r="A239" s="35" t="s">
        <v>1999</v>
      </c>
      <c r="B239" s="36" t="s">
        <v>2000</v>
      </c>
      <c r="C239" s="37">
        <v>45768.425763888903</v>
      </c>
      <c r="D239" s="36" t="s">
        <v>2001</v>
      </c>
      <c r="E239" s="36" t="s">
        <v>2002</v>
      </c>
      <c r="F239" s="36" t="s">
        <v>671</v>
      </c>
      <c r="G239" s="36" t="s">
        <v>9</v>
      </c>
      <c r="H239" s="36" t="s">
        <v>1009</v>
      </c>
      <c r="I239" s="35" t="str">
        <f>_xlfn.XLOOKUP(Table1[[#This Row],[Placa VH]],'[1]VIN RENAULT'!A239:A815,'[1]VIN RENAULT'!B239:B815,"NO REGISTRA NUMERO VIN")</f>
        <v>9FBHSRAJNFM450276</v>
      </c>
      <c r="J239" s="36" t="s">
        <v>1010</v>
      </c>
      <c r="K239" s="38">
        <v>2015</v>
      </c>
      <c r="L239" s="36" t="s">
        <v>15</v>
      </c>
      <c r="M239" s="36" t="s">
        <v>131</v>
      </c>
      <c r="N239" s="36" t="s">
        <v>688</v>
      </c>
      <c r="O239" s="36" t="s">
        <v>676</v>
      </c>
      <c r="P239" s="36" t="s">
        <v>2003</v>
      </c>
      <c r="Q239" s="36" t="s">
        <v>2004</v>
      </c>
      <c r="R239" s="39">
        <v>45693.208333333299</v>
      </c>
      <c r="S239" s="36" t="s">
        <v>679</v>
      </c>
      <c r="T239" s="36" t="s">
        <v>680</v>
      </c>
      <c r="U239" s="36" t="s">
        <v>692</v>
      </c>
      <c r="V239" s="37">
        <v>43818.008773148104</v>
      </c>
    </row>
    <row r="240" spans="1:22" x14ac:dyDescent="0.25">
      <c r="A240" s="35" t="s">
        <v>2005</v>
      </c>
      <c r="B240" s="36" t="s">
        <v>2006</v>
      </c>
      <c r="C240" s="37">
        <v>45749.770057870403</v>
      </c>
      <c r="D240" s="36" t="s">
        <v>2007</v>
      </c>
      <c r="E240" s="36" t="s">
        <v>2008</v>
      </c>
      <c r="F240" s="36" t="s">
        <v>671</v>
      </c>
      <c r="G240" s="36" t="s">
        <v>9</v>
      </c>
      <c r="H240" s="36" t="s">
        <v>1009</v>
      </c>
      <c r="I240" s="35" t="str">
        <f>_xlfn.XLOOKUP(Table1[[#This Row],[Placa VH]],'[1]VIN RENAULT'!A240:A816,'[1]VIN RENAULT'!B240:B816,"NO REGISTRA NUMERO VIN")</f>
        <v>9FBHSRAJNFM343325</v>
      </c>
      <c r="J240" s="36" t="s">
        <v>1010</v>
      </c>
      <c r="K240" s="38">
        <v>2015</v>
      </c>
      <c r="L240" s="36" t="s">
        <v>15</v>
      </c>
      <c r="M240" s="36" t="s">
        <v>266</v>
      </c>
      <c r="N240" s="36" t="s">
        <v>688</v>
      </c>
      <c r="O240" s="36" t="s">
        <v>676</v>
      </c>
      <c r="P240" s="36" t="s">
        <v>2009</v>
      </c>
      <c r="Q240" s="36" t="s">
        <v>2010</v>
      </c>
      <c r="R240" s="39">
        <v>45662.208333333299</v>
      </c>
      <c r="S240" s="36" t="s">
        <v>679</v>
      </c>
      <c r="T240" s="36" t="s">
        <v>680</v>
      </c>
      <c r="U240" s="36" t="s">
        <v>692</v>
      </c>
      <c r="V240" s="37">
        <v>43818.008773148104</v>
      </c>
    </row>
    <row r="241" spans="1:22" x14ac:dyDescent="0.25">
      <c r="A241" s="35" t="s">
        <v>2011</v>
      </c>
      <c r="B241" s="36" t="s">
        <v>2012</v>
      </c>
      <c r="C241" s="37">
        <v>45770.6563888889</v>
      </c>
      <c r="D241" s="36" t="s">
        <v>2013</v>
      </c>
      <c r="E241" s="36" t="s">
        <v>340</v>
      </c>
      <c r="F241" s="36" t="s">
        <v>671</v>
      </c>
      <c r="G241" s="36" t="s">
        <v>9</v>
      </c>
      <c r="H241" s="36" t="s">
        <v>1009</v>
      </c>
      <c r="I241" s="35" t="str">
        <f>_xlfn.XLOOKUP(Table1[[#This Row],[Placa VH]],'[1]VIN RENAULT'!A241:A817,'[1]VIN RENAULT'!B241:B817,"NO REGISTRA NUMERO VIN")</f>
        <v>9FBHSRAJNFM450273</v>
      </c>
      <c r="J241" s="36" t="s">
        <v>1010</v>
      </c>
      <c r="K241" s="38">
        <v>2015</v>
      </c>
      <c r="L241" s="36" t="s">
        <v>15</v>
      </c>
      <c r="M241" s="36" t="s">
        <v>140</v>
      </c>
      <c r="N241" s="36" t="s">
        <v>688</v>
      </c>
      <c r="O241" s="36" t="s">
        <v>676</v>
      </c>
      <c r="P241" s="36" t="s">
        <v>2014</v>
      </c>
      <c r="Q241" s="36" t="s">
        <v>2015</v>
      </c>
      <c r="R241" s="39">
        <v>45701.208333333299</v>
      </c>
      <c r="S241" s="36" t="s">
        <v>679</v>
      </c>
      <c r="T241" s="36" t="s">
        <v>680</v>
      </c>
      <c r="U241" s="36" t="s">
        <v>692</v>
      </c>
      <c r="V241" s="37">
        <v>43818.008784722202</v>
      </c>
    </row>
    <row r="242" spans="1:22" x14ac:dyDescent="0.25">
      <c r="A242" s="35" t="s">
        <v>2016</v>
      </c>
      <c r="B242" s="36" t="s">
        <v>2017</v>
      </c>
      <c r="C242" s="37">
        <v>45749.770069444399</v>
      </c>
      <c r="D242" s="36" t="s">
        <v>2018</v>
      </c>
      <c r="E242" s="36" t="s">
        <v>336</v>
      </c>
      <c r="F242" s="36" t="s">
        <v>671</v>
      </c>
      <c r="G242" s="36" t="s">
        <v>9</v>
      </c>
      <c r="H242" s="36" t="s">
        <v>1009</v>
      </c>
      <c r="I242" s="35" t="str">
        <f>_xlfn.XLOOKUP(Table1[[#This Row],[Placa VH]],'[1]VIN RENAULT'!A242:A818,'[1]VIN RENAULT'!B242:B818,"NO REGISTRA NUMERO VIN")</f>
        <v>9FBHSRAJNFM343329</v>
      </c>
      <c r="J242" s="36" t="s">
        <v>1010</v>
      </c>
      <c r="K242" s="38">
        <v>2015</v>
      </c>
      <c r="L242" s="36" t="s">
        <v>15</v>
      </c>
      <c r="M242" s="36" t="s">
        <v>140</v>
      </c>
      <c r="N242" s="36" t="s">
        <v>688</v>
      </c>
      <c r="O242" s="36" t="s">
        <v>676</v>
      </c>
      <c r="P242" s="36" t="s">
        <v>2019</v>
      </c>
      <c r="Q242" s="36" t="s">
        <v>2020</v>
      </c>
      <c r="R242" s="39">
        <v>45687.208333333299</v>
      </c>
      <c r="S242" s="36" t="s">
        <v>679</v>
      </c>
      <c r="T242" s="36" t="s">
        <v>680</v>
      </c>
      <c r="U242" s="36" t="s">
        <v>692</v>
      </c>
      <c r="V242" s="37">
        <v>43818.008784722202</v>
      </c>
    </row>
    <row r="243" spans="1:22" x14ac:dyDescent="0.25">
      <c r="A243" s="35" t="s">
        <v>2021</v>
      </c>
      <c r="B243" s="36" t="s">
        <v>2022</v>
      </c>
      <c r="C243" s="37">
        <v>45749.770104166702</v>
      </c>
      <c r="D243" s="36" t="s">
        <v>2023</v>
      </c>
      <c r="E243" s="36" t="s">
        <v>318</v>
      </c>
      <c r="F243" s="36" t="s">
        <v>671</v>
      </c>
      <c r="G243" s="36" t="s">
        <v>9</v>
      </c>
      <c r="H243" s="36" t="s">
        <v>1009</v>
      </c>
      <c r="I243" s="35" t="str">
        <f>_xlfn.XLOOKUP(Table1[[#This Row],[Placa VH]],'[1]VIN RENAULT'!A243:A819,'[1]VIN RENAULT'!B243:B819,"NO REGISTRA NUMERO VIN")</f>
        <v>9FBHSRAJNFM528725</v>
      </c>
      <c r="J243" s="36" t="s">
        <v>1010</v>
      </c>
      <c r="K243" s="38">
        <v>2015</v>
      </c>
      <c r="L243" s="36" t="s">
        <v>15</v>
      </c>
      <c r="M243" s="36" t="s">
        <v>319</v>
      </c>
      <c r="N243" s="36" t="s">
        <v>688</v>
      </c>
      <c r="O243" s="36" t="s">
        <v>676</v>
      </c>
      <c r="P243" s="36" t="s">
        <v>2024</v>
      </c>
      <c r="Q243" s="36" t="s">
        <v>2025</v>
      </c>
      <c r="R243" s="39">
        <v>45711.208333333299</v>
      </c>
      <c r="S243" s="36" t="s">
        <v>679</v>
      </c>
      <c r="T243" s="36" t="s">
        <v>680</v>
      </c>
      <c r="U243" s="36" t="s">
        <v>692</v>
      </c>
      <c r="V243" s="37">
        <v>43818.008784722202</v>
      </c>
    </row>
    <row r="244" spans="1:22" x14ac:dyDescent="0.25">
      <c r="A244" s="35" t="s">
        <v>2026</v>
      </c>
      <c r="B244" s="36" t="s">
        <v>2027</v>
      </c>
      <c r="C244" s="37">
        <v>45749.771689814799</v>
      </c>
      <c r="D244" s="36" t="s">
        <v>2028</v>
      </c>
      <c r="E244" s="36" t="s">
        <v>313</v>
      </c>
      <c r="F244" s="36" t="s">
        <v>671</v>
      </c>
      <c r="G244" s="36" t="s">
        <v>9</v>
      </c>
      <c r="H244" s="36" t="s">
        <v>1009</v>
      </c>
      <c r="I244" s="35" t="str">
        <f>_xlfn.XLOOKUP(Table1[[#This Row],[Placa VH]],'[1]VIN RENAULT'!A244:A820,'[1]VIN RENAULT'!B244:B820,"NO REGISTRA NUMERO VIN")</f>
        <v>9FBHSRAJNFM528783</v>
      </c>
      <c r="J244" s="36" t="s">
        <v>1010</v>
      </c>
      <c r="K244" s="38">
        <v>2015</v>
      </c>
      <c r="L244" s="36" t="s">
        <v>15</v>
      </c>
      <c r="M244" s="36" t="s">
        <v>314</v>
      </c>
      <c r="N244" s="36" t="s">
        <v>688</v>
      </c>
      <c r="O244" s="36" t="s">
        <v>676</v>
      </c>
      <c r="P244" s="36" t="s">
        <v>2029</v>
      </c>
      <c r="Q244" s="36" t="s">
        <v>2030</v>
      </c>
      <c r="R244" s="39">
        <v>45655.208333333299</v>
      </c>
      <c r="S244" s="36" t="s">
        <v>679</v>
      </c>
      <c r="T244" s="36" t="s">
        <v>680</v>
      </c>
      <c r="U244" s="36" t="s">
        <v>692</v>
      </c>
      <c r="V244" s="37">
        <v>43818.008784722202</v>
      </c>
    </row>
    <row r="245" spans="1:22" x14ac:dyDescent="0.25">
      <c r="A245" s="35" t="s">
        <v>2031</v>
      </c>
      <c r="B245" s="36" t="s">
        <v>2032</v>
      </c>
      <c r="C245" s="37">
        <v>45769.676956018498</v>
      </c>
      <c r="D245" s="36" t="s">
        <v>2033</v>
      </c>
      <c r="E245" s="36" t="s">
        <v>338</v>
      </c>
      <c r="F245" s="36" t="s">
        <v>671</v>
      </c>
      <c r="G245" s="36" t="s">
        <v>9</v>
      </c>
      <c r="H245" s="36" t="s">
        <v>1009</v>
      </c>
      <c r="I245" s="35" t="str">
        <f>_xlfn.XLOOKUP(Table1[[#This Row],[Placa VH]],'[1]VIN RENAULT'!A245:A821,'[1]VIN RENAULT'!B245:B821,"NO REGISTRA NUMERO VIN")</f>
        <v>9FBHSRAJNFM450272</v>
      </c>
      <c r="J245" s="36" t="s">
        <v>1010</v>
      </c>
      <c r="K245" s="38">
        <v>2015</v>
      </c>
      <c r="L245" s="36" t="s">
        <v>15</v>
      </c>
      <c r="M245" s="36" t="s">
        <v>140</v>
      </c>
      <c r="N245" s="36" t="s">
        <v>688</v>
      </c>
      <c r="O245" s="36" t="s">
        <v>676</v>
      </c>
      <c r="P245" s="36" t="s">
        <v>2034</v>
      </c>
      <c r="Q245" s="36" t="s">
        <v>2035</v>
      </c>
      <c r="R245" s="39">
        <v>45700.208333333299</v>
      </c>
      <c r="S245" s="36" t="s">
        <v>679</v>
      </c>
      <c r="T245" s="36" t="s">
        <v>680</v>
      </c>
      <c r="U245" s="36" t="s">
        <v>692</v>
      </c>
      <c r="V245" s="37">
        <v>43818.008784722202</v>
      </c>
    </row>
    <row r="246" spans="1:22" x14ac:dyDescent="0.25">
      <c r="A246" s="35" t="s">
        <v>2036</v>
      </c>
      <c r="B246" s="36" t="s">
        <v>2037</v>
      </c>
      <c r="C246" s="37">
        <v>45769.176574074103</v>
      </c>
      <c r="D246" s="36" t="s">
        <v>2038</v>
      </c>
      <c r="E246" s="36" t="s">
        <v>2039</v>
      </c>
      <c r="F246" s="36" t="s">
        <v>671</v>
      </c>
      <c r="G246" s="36" t="s">
        <v>9</v>
      </c>
      <c r="H246" s="36" t="s">
        <v>1009</v>
      </c>
      <c r="I246" s="35" t="str">
        <f>_xlfn.XLOOKUP(Table1[[#This Row],[Placa VH]],'[1]VIN RENAULT'!A246:A822,'[1]VIN RENAULT'!B246:B822,"NO REGISTRA NUMERO VIN")</f>
        <v>9FBHSRAJNFM395103</v>
      </c>
      <c r="J246" s="36" t="s">
        <v>1010</v>
      </c>
      <c r="K246" s="38">
        <v>2015</v>
      </c>
      <c r="L246" s="36" t="s">
        <v>15</v>
      </c>
      <c r="M246" s="36" t="s">
        <v>444</v>
      </c>
      <c r="N246" s="36" t="s">
        <v>688</v>
      </c>
      <c r="O246" s="36" t="s">
        <v>676</v>
      </c>
      <c r="P246" s="36" t="s">
        <v>2040</v>
      </c>
      <c r="Q246" s="36" t="s">
        <v>2041</v>
      </c>
      <c r="R246" s="39">
        <v>45755.208333333299</v>
      </c>
      <c r="S246" s="36" t="s">
        <v>679</v>
      </c>
      <c r="T246" s="36" t="s">
        <v>680</v>
      </c>
      <c r="U246" s="36" t="s">
        <v>692</v>
      </c>
      <c r="V246" s="37">
        <v>43818.008784722202</v>
      </c>
    </row>
    <row r="247" spans="1:22" x14ac:dyDescent="0.25">
      <c r="A247" s="35" t="s">
        <v>2042</v>
      </c>
      <c r="B247" s="36" t="s">
        <v>2043</v>
      </c>
      <c r="C247" s="37">
        <v>45749.771574074097</v>
      </c>
      <c r="D247" s="36" t="s">
        <v>2044</v>
      </c>
      <c r="E247" s="36" t="s">
        <v>239</v>
      </c>
      <c r="F247" s="36" t="s">
        <v>671</v>
      </c>
      <c r="G247" s="36" t="s">
        <v>9</v>
      </c>
      <c r="H247" s="36" t="s">
        <v>1009</v>
      </c>
      <c r="I247" s="35" t="str">
        <f>_xlfn.XLOOKUP(Table1[[#This Row],[Placa VH]],'[1]VIN RENAULT'!A247:A823,'[1]VIN RENAULT'!B247:B823,"NO REGISTRA NUMERO VIN")</f>
        <v>9FBHSRAJNFM395107</v>
      </c>
      <c r="J247" s="36" t="s">
        <v>1010</v>
      </c>
      <c r="K247" s="38">
        <v>2015</v>
      </c>
      <c r="L247" s="36" t="s">
        <v>15</v>
      </c>
      <c r="M247" s="36" t="s">
        <v>241</v>
      </c>
      <c r="N247" s="36" t="s">
        <v>688</v>
      </c>
      <c r="O247" s="36" t="s">
        <v>676</v>
      </c>
      <c r="P247" s="36" t="s">
        <v>2045</v>
      </c>
      <c r="Q247" s="36" t="s">
        <v>2046</v>
      </c>
      <c r="R247" s="39">
        <v>45613.208333333299</v>
      </c>
      <c r="S247" s="36" t="s">
        <v>679</v>
      </c>
      <c r="T247" s="36" t="s">
        <v>680</v>
      </c>
      <c r="U247" s="36" t="s">
        <v>692</v>
      </c>
      <c r="V247" s="37">
        <v>43818.008784722202</v>
      </c>
    </row>
    <row r="248" spans="1:22" x14ac:dyDescent="0.25">
      <c r="A248" s="35" t="s">
        <v>2047</v>
      </c>
      <c r="B248" s="36" t="s">
        <v>2048</v>
      </c>
      <c r="C248" s="37">
        <v>45749.772164351903</v>
      </c>
      <c r="D248" s="36" t="s">
        <v>2049</v>
      </c>
      <c r="E248" s="36" t="s">
        <v>2050</v>
      </c>
      <c r="F248" s="36" t="s">
        <v>686</v>
      </c>
      <c r="G248" s="36" t="s">
        <v>9</v>
      </c>
      <c r="H248" s="36" t="s">
        <v>357</v>
      </c>
      <c r="I248" s="35" t="str">
        <f>_xlfn.XLOOKUP(Table1[[#This Row],[Placa VH]],'[1]VIN RENAULT'!A248:A824,'[1]VIN RENAULT'!B248:B824,"NO REGISTRA NUMERO VIN")</f>
        <v>VF10FL21AGS966970</v>
      </c>
      <c r="J248" s="36" t="s">
        <v>725</v>
      </c>
      <c r="K248" s="38">
        <v>2016</v>
      </c>
      <c r="L248" s="36" t="s">
        <v>15</v>
      </c>
      <c r="M248" s="36" t="s">
        <v>1493</v>
      </c>
      <c r="N248" s="36" t="s">
        <v>688</v>
      </c>
      <c r="O248" s="36" t="s">
        <v>726</v>
      </c>
      <c r="P248" s="36" t="s">
        <v>2051</v>
      </c>
      <c r="Q248" s="36" t="s">
        <v>2052</v>
      </c>
      <c r="R248" s="39">
        <v>45541.208333333299</v>
      </c>
      <c r="S248" s="36" t="s">
        <v>679</v>
      </c>
      <c r="T248" s="36" t="s">
        <v>680</v>
      </c>
      <c r="U248" s="36" t="s">
        <v>681</v>
      </c>
      <c r="V248" s="37">
        <v>43818.008796296301</v>
      </c>
    </row>
    <row r="249" spans="1:22" x14ac:dyDescent="0.25">
      <c r="A249" s="35" t="s">
        <v>2053</v>
      </c>
      <c r="B249" s="36" t="s">
        <v>2054</v>
      </c>
      <c r="C249" s="37">
        <v>45749.772164351903</v>
      </c>
      <c r="D249" s="36" t="s">
        <v>2055</v>
      </c>
      <c r="E249" s="36" t="s">
        <v>2056</v>
      </c>
      <c r="F249" s="36" t="s">
        <v>686</v>
      </c>
      <c r="G249" s="36" t="s">
        <v>9</v>
      </c>
      <c r="H249" s="36" t="s">
        <v>357</v>
      </c>
      <c r="I249" s="35" t="str">
        <f>_xlfn.XLOOKUP(Table1[[#This Row],[Placa VH]],'[1]VIN RENAULT'!A249:A825,'[1]VIN RENAULT'!B249:B825,"NO REGISTRA NUMERO VIN")</f>
        <v>VF10FL21AGS966963</v>
      </c>
      <c r="J249" s="36" t="s">
        <v>725</v>
      </c>
      <c r="K249" s="38">
        <v>2016</v>
      </c>
      <c r="L249" s="36" t="s">
        <v>15</v>
      </c>
      <c r="M249" s="36" t="s">
        <v>509</v>
      </c>
      <c r="N249" s="36" t="s">
        <v>688</v>
      </c>
      <c r="O249" s="36" t="s">
        <v>726</v>
      </c>
      <c r="P249" s="36" t="s">
        <v>2057</v>
      </c>
      <c r="Q249" s="36" t="s">
        <v>2058</v>
      </c>
      <c r="R249" s="39">
        <v>45582.208333333299</v>
      </c>
      <c r="S249" s="36" t="s">
        <v>679</v>
      </c>
      <c r="T249" s="36" t="s">
        <v>680</v>
      </c>
      <c r="U249" s="36" t="s">
        <v>692</v>
      </c>
      <c r="V249" s="37">
        <v>43818.008796296301</v>
      </c>
    </row>
    <row r="250" spans="1:22" x14ac:dyDescent="0.25">
      <c r="A250" s="35" t="s">
        <v>2059</v>
      </c>
      <c r="B250" s="36" t="s">
        <v>2060</v>
      </c>
      <c r="C250" s="37">
        <v>45749.7519791667</v>
      </c>
      <c r="D250" s="36" t="s">
        <v>2061</v>
      </c>
      <c r="E250" s="36" t="s">
        <v>2062</v>
      </c>
      <c r="F250" s="36" t="s">
        <v>686</v>
      </c>
      <c r="G250" s="36" t="s">
        <v>9</v>
      </c>
      <c r="H250" s="36" t="s">
        <v>357</v>
      </c>
      <c r="I250" s="35" t="str">
        <f>_xlfn.XLOOKUP(Table1[[#This Row],[Placa VH]],'[1]VIN RENAULT'!A250:A826,'[1]VIN RENAULT'!B250:B826,"NO REGISTRA NUMERO VIN")</f>
        <v>VF10FL21AGS982619</v>
      </c>
      <c r="J250" s="36" t="s">
        <v>725</v>
      </c>
      <c r="K250" s="38">
        <v>2016</v>
      </c>
      <c r="L250" s="36" t="s">
        <v>15</v>
      </c>
      <c r="M250" s="36" t="s">
        <v>393</v>
      </c>
      <c r="N250" s="36" t="s">
        <v>688</v>
      </c>
      <c r="O250" s="36" t="s">
        <v>726</v>
      </c>
      <c r="P250" s="36" t="s">
        <v>2063</v>
      </c>
      <c r="R250" s="39">
        <v>45209.208333333299</v>
      </c>
      <c r="S250" s="36" t="s">
        <v>679</v>
      </c>
      <c r="T250" s="36" t="s">
        <v>680</v>
      </c>
      <c r="U250" s="36" t="s">
        <v>1305</v>
      </c>
      <c r="V250" s="37">
        <v>43769.519571759301</v>
      </c>
    </row>
    <row r="251" spans="1:22" x14ac:dyDescent="0.25">
      <c r="A251" s="35" t="s">
        <v>2064</v>
      </c>
      <c r="B251" s="36" t="s">
        <v>2065</v>
      </c>
      <c r="C251" s="37">
        <v>45767.050995370402</v>
      </c>
      <c r="D251" s="36" t="s">
        <v>2066</v>
      </c>
      <c r="E251" s="36" t="s">
        <v>534</v>
      </c>
      <c r="F251" s="36" t="s">
        <v>686</v>
      </c>
      <c r="G251" s="36" t="s">
        <v>9</v>
      </c>
      <c r="H251" s="36" t="s">
        <v>357</v>
      </c>
      <c r="I251" s="35" t="str">
        <f>_xlfn.XLOOKUP(Table1[[#This Row],[Placa VH]],'[1]VIN RENAULT'!A251:A827,'[1]VIN RENAULT'!B251:B827,"NO REGISTRA NUMERO VIN")</f>
        <v>VF10FL21AGS966962</v>
      </c>
      <c r="J251" s="36" t="s">
        <v>725</v>
      </c>
      <c r="K251" s="38">
        <v>2016</v>
      </c>
      <c r="L251" s="36" t="s">
        <v>15</v>
      </c>
      <c r="M251" s="36" t="s">
        <v>1582</v>
      </c>
      <c r="N251" s="36" t="s">
        <v>688</v>
      </c>
      <c r="O251" s="36" t="s">
        <v>726</v>
      </c>
      <c r="P251" s="36" t="s">
        <v>2067</v>
      </c>
      <c r="Q251" s="36" t="s">
        <v>2068</v>
      </c>
      <c r="R251" s="39">
        <v>45780.208333333299</v>
      </c>
      <c r="S251" s="36" t="s">
        <v>679</v>
      </c>
      <c r="T251" s="36" t="s">
        <v>680</v>
      </c>
      <c r="U251" s="36" t="s">
        <v>692</v>
      </c>
      <c r="V251" s="37">
        <v>43818.008796296301</v>
      </c>
    </row>
    <row r="252" spans="1:22" x14ac:dyDescent="0.25">
      <c r="A252" s="35" t="s">
        <v>2069</v>
      </c>
      <c r="B252" s="36" t="s">
        <v>2070</v>
      </c>
      <c r="C252" s="37">
        <v>45749.772187499999</v>
      </c>
      <c r="D252" s="36" t="s">
        <v>2071</v>
      </c>
      <c r="E252" s="36" t="s">
        <v>614</v>
      </c>
      <c r="F252" s="36" t="s">
        <v>686</v>
      </c>
      <c r="G252" s="36" t="s">
        <v>9</v>
      </c>
      <c r="H252" s="36" t="s">
        <v>357</v>
      </c>
      <c r="I252" s="35" t="str">
        <f>_xlfn.XLOOKUP(Table1[[#This Row],[Placa VH]],'[1]VIN RENAULT'!A252:A828,'[1]VIN RENAULT'!B252:B828,"NO REGISTRA NUMERO VIN")</f>
        <v>VF10FL21AGS966983</v>
      </c>
      <c r="J252" s="36" t="s">
        <v>725</v>
      </c>
      <c r="K252" s="38">
        <v>2016</v>
      </c>
      <c r="L252" s="36" t="s">
        <v>15</v>
      </c>
      <c r="M252" s="36" t="s">
        <v>532</v>
      </c>
      <c r="N252" s="36" t="s">
        <v>688</v>
      </c>
      <c r="O252" s="36" t="s">
        <v>726</v>
      </c>
      <c r="P252" s="36" t="s">
        <v>2072</v>
      </c>
      <c r="Q252" s="36" t="s">
        <v>2073</v>
      </c>
      <c r="R252" s="39">
        <v>45737.208333333299</v>
      </c>
      <c r="S252" s="36" t="s">
        <v>679</v>
      </c>
      <c r="T252" s="36" t="s">
        <v>680</v>
      </c>
      <c r="U252" s="36" t="s">
        <v>692</v>
      </c>
      <c r="V252" s="37">
        <v>43818.008796296301</v>
      </c>
    </row>
    <row r="253" spans="1:22" x14ac:dyDescent="0.25">
      <c r="A253" s="35" t="s">
        <v>2074</v>
      </c>
      <c r="B253" s="36" t="s">
        <v>2075</v>
      </c>
      <c r="C253" s="37">
        <v>45769.676388888904</v>
      </c>
      <c r="D253" s="36" t="s">
        <v>2076</v>
      </c>
      <c r="E253" s="36" t="s">
        <v>2077</v>
      </c>
      <c r="F253" s="36" t="s">
        <v>686</v>
      </c>
      <c r="G253" s="36" t="s">
        <v>9</v>
      </c>
      <c r="H253" s="36" t="s">
        <v>357</v>
      </c>
      <c r="I253" s="35" t="str">
        <f>_xlfn.XLOOKUP(Table1[[#This Row],[Placa VH]],'[1]VIN RENAULT'!A253:A829,'[1]VIN RENAULT'!B253:B829,"NO REGISTRA NUMERO VIN")</f>
        <v>VF10FL21AGS966956</v>
      </c>
      <c r="J253" s="36" t="s">
        <v>725</v>
      </c>
      <c r="K253" s="38">
        <v>2016</v>
      </c>
      <c r="L253" s="36" t="s">
        <v>15</v>
      </c>
      <c r="M253" s="36" t="s">
        <v>509</v>
      </c>
      <c r="N253" s="36" t="s">
        <v>688</v>
      </c>
      <c r="O253" s="36" t="s">
        <v>726</v>
      </c>
      <c r="P253" s="36" t="s">
        <v>2078</v>
      </c>
      <c r="Q253" s="36" t="s">
        <v>2079</v>
      </c>
      <c r="R253" s="39">
        <v>45783.208333333299</v>
      </c>
      <c r="S253" s="36" t="s">
        <v>679</v>
      </c>
      <c r="T253" s="36" t="s">
        <v>680</v>
      </c>
      <c r="U253" s="36" t="s">
        <v>692</v>
      </c>
      <c r="V253" s="37">
        <v>43818.008796296301</v>
      </c>
    </row>
    <row r="254" spans="1:22" x14ac:dyDescent="0.25">
      <c r="A254" s="35" t="s">
        <v>2080</v>
      </c>
      <c r="B254" s="36" t="s">
        <v>2081</v>
      </c>
      <c r="C254" s="37">
        <v>45749.7519791667</v>
      </c>
      <c r="D254" s="36" t="s">
        <v>2082</v>
      </c>
      <c r="E254" s="36" t="s">
        <v>2083</v>
      </c>
      <c r="F254" s="36" t="s">
        <v>686</v>
      </c>
      <c r="G254" s="36" t="s">
        <v>9</v>
      </c>
      <c r="H254" s="36" t="s">
        <v>357</v>
      </c>
      <c r="I254" s="35" t="str">
        <f>_xlfn.XLOOKUP(Table1[[#This Row],[Placa VH]],'[1]VIN RENAULT'!A254:A830,'[1]VIN RENAULT'!B254:B830,"NO REGISTRA NUMERO VIN")</f>
        <v>VF10FL21AGS966972</v>
      </c>
      <c r="J254" s="36" t="s">
        <v>725</v>
      </c>
      <c r="K254" s="38">
        <v>2016</v>
      </c>
      <c r="L254" s="36" t="s">
        <v>15</v>
      </c>
      <c r="M254" s="36" t="s">
        <v>257</v>
      </c>
      <c r="N254" s="36" t="s">
        <v>688</v>
      </c>
      <c r="O254" s="36" t="s">
        <v>726</v>
      </c>
      <c r="P254" s="36" t="s">
        <v>2084</v>
      </c>
      <c r="Q254" s="36" t="s">
        <v>2085</v>
      </c>
      <c r="R254" s="39">
        <v>45584.208333333299</v>
      </c>
      <c r="S254" s="36" t="s">
        <v>679</v>
      </c>
      <c r="T254" s="36" t="s">
        <v>680</v>
      </c>
      <c r="U254" s="36" t="s">
        <v>681</v>
      </c>
      <c r="V254" s="37">
        <v>43769.519571759301</v>
      </c>
    </row>
    <row r="255" spans="1:22" x14ac:dyDescent="0.25">
      <c r="A255" s="35" t="s">
        <v>2086</v>
      </c>
      <c r="B255" s="36" t="s">
        <v>2087</v>
      </c>
      <c r="C255" s="37">
        <v>45749.772187499999</v>
      </c>
      <c r="D255" s="36" t="s">
        <v>2088</v>
      </c>
      <c r="E255" s="36" t="s">
        <v>2089</v>
      </c>
      <c r="F255" s="36" t="s">
        <v>686</v>
      </c>
      <c r="G255" s="36" t="s">
        <v>9</v>
      </c>
      <c r="H255" s="36" t="s">
        <v>357</v>
      </c>
      <c r="I255" s="35" t="str">
        <f>_xlfn.XLOOKUP(Table1[[#This Row],[Placa VH]],'[1]VIN RENAULT'!A255:A831,'[1]VIN RENAULT'!B255:B831,"NO REGISTRA NUMERO VIN")</f>
        <v>VF10FL21AGS966982</v>
      </c>
      <c r="J255" s="36" t="s">
        <v>725</v>
      </c>
      <c r="K255" s="38">
        <v>2016</v>
      </c>
      <c r="L255" s="36" t="s">
        <v>15</v>
      </c>
      <c r="M255" s="36" t="s">
        <v>393</v>
      </c>
      <c r="N255" s="36" t="s">
        <v>688</v>
      </c>
      <c r="O255" s="36" t="s">
        <v>726</v>
      </c>
      <c r="P255" s="36" t="s">
        <v>2090</v>
      </c>
      <c r="Q255" s="36" t="s">
        <v>2091</v>
      </c>
      <c r="R255" s="39">
        <v>45672.208333333299</v>
      </c>
      <c r="S255" s="36" t="s">
        <v>679</v>
      </c>
      <c r="T255" s="36" t="s">
        <v>680</v>
      </c>
      <c r="U255" s="36" t="s">
        <v>692</v>
      </c>
      <c r="V255" s="37">
        <v>43818.008796296301</v>
      </c>
    </row>
    <row r="256" spans="1:22" x14ac:dyDescent="0.25">
      <c r="A256" s="35" t="s">
        <v>2092</v>
      </c>
      <c r="B256" s="36" t="s">
        <v>2093</v>
      </c>
      <c r="C256" s="37">
        <v>45767.341944444401</v>
      </c>
      <c r="D256" s="36" t="s">
        <v>2094</v>
      </c>
      <c r="E256" s="36" t="s">
        <v>2095</v>
      </c>
      <c r="F256" s="36" t="s">
        <v>686</v>
      </c>
      <c r="G256" s="36" t="s">
        <v>9</v>
      </c>
      <c r="H256" s="36" t="s">
        <v>357</v>
      </c>
      <c r="I256" s="35" t="str">
        <f>_xlfn.XLOOKUP(Table1[[#This Row],[Placa VH]],'[1]VIN RENAULT'!A256:A832,'[1]VIN RENAULT'!B256:B832,"NO REGISTRA NUMERO VIN")</f>
        <v>VF10FL21AGS982616</v>
      </c>
      <c r="J256" s="36" t="s">
        <v>725</v>
      </c>
      <c r="K256" s="38">
        <v>2016</v>
      </c>
      <c r="L256" s="36" t="s">
        <v>15</v>
      </c>
      <c r="M256" s="36" t="s">
        <v>305</v>
      </c>
      <c r="N256" s="36" t="s">
        <v>688</v>
      </c>
      <c r="O256" s="36" t="s">
        <v>726</v>
      </c>
      <c r="P256" s="36" t="s">
        <v>2096</v>
      </c>
      <c r="Q256" s="36" t="s">
        <v>2097</v>
      </c>
      <c r="R256" s="39">
        <v>45875.208333333299</v>
      </c>
      <c r="S256" s="36" t="s">
        <v>679</v>
      </c>
      <c r="T256" s="36" t="s">
        <v>680</v>
      </c>
      <c r="U256" s="36" t="s">
        <v>692</v>
      </c>
      <c r="V256" s="37">
        <v>43769.519571759301</v>
      </c>
    </row>
    <row r="257" spans="1:22" x14ac:dyDescent="0.25">
      <c r="A257" s="35" t="s">
        <v>2098</v>
      </c>
      <c r="B257" s="36" t="s">
        <v>2099</v>
      </c>
      <c r="C257" s="37">
        <v>45749.772210648101</v>
      </c>
      <c r="D257" s="36" t="s">
        <v>2100</v>
      </c>
      <c r="E257" s="36" t="s">
        <v>542</v>
      </c>
      <c r="F257" s="36" t="s">
        <v>686</v>
      </c>
      <c r="G257" s="36" t="s">
        <v>9</v>
      </c>
      <c r="H257" s="36" t="s">
        <v>357</v>
      </c>
      <c r="I257" s="35" t="str">
        <f>_xlfn.XLOOKUP(Table1[[#This Row],[Placa VH]],'[1]VIN RENAULT'!A257:A833,'[1]VIN RENAULT'!B257:B833,"NO REGISTRA NUMERO VIN")</f>
        <v>VF10FL21AGS967000</v>
      </c>
      <c r="J257" s="36" t="s">
        <v>725</v>
      </c>
      <c r="K257" s="38">
        <v>2016</v>
      </c>
      <c r="L257" s="36" t="s">
        <v>15</v>
      </c>
      <c r="M257" s="36" t="s">
        <v>99</v>
      </c>
      <c r="N257" s="36" t="s">
        <v>688</v>
      </c>
      <c r="O257" s="36" t="s">
        <v>726</v>
      </c>
      <c r="P257" s="36" t="s">
        <v>2101</v>
      </c>
      <c r="Q257" s="36" t="s">
        <v>2102</v>
      </c>
      <c r="R257" s="39">
        <v>45807.208333333299</v>
      </c>
      <c r="S257" s="36" t="s">
        <v>679</v>
      </c>
      <c r="T257" s="36" t="s">
        <v>680</v>
      </c>
      <c r="U257" s="36" t="s">
        <v>692</v>
      </c>
      <c r="V257" s="37">
        <v>43818.008796296301</v>
      </c>
    </row>
    <row r="258" spans="1:22" x14ac:dyDescent="0.25">
      <c r="A258" s="35" t="s">
        <v>2103</v>
      </c>
      <c r="B258" s="36" t="s">
        <v>2104</v>
      </c>
      <c r="C258" s="37">
        <v>45749.751990740697</v>
      </c>
      <c r="D258" s="36" t="s">
        <v>2105</v>
      </c>
      <c r="E258" s="36" t="s">
        <v>2106</v>
      </c>
      <c r="F258" s="36" t="s">
        <v>686</v>
      </c>
      <c r="G258" s="36" t="s">
        <v>9</v>
      </c>
      <c r="H258" s="36" t="s">
        <v>357</v>
      </c>
      <c r="I258" s="35" t="str">
        <f>_xlfn.XLOOKUP(Table1[[#This Row],[Placa VH]],'[1]VIN RENAULT'!A258:A834,'[1]VIN RENAULT'!B258:B834,"NO REGISTRA NUMERO VIN")</f>
        <v>VF10FL21AGS982610</v>
      </c>
      <c r="J258" s="36" t="s">
        <v>725</v>
      </c>
      <c r="K258" s="38">
        <v>2016</v>
      </c>
      <c r="L258" s="36" t="s">
        <v>15</v>
      </c>
      <c r="M258" s="36" t="s">
        <v>404</v>
      </c>
      <c r="N258" s="36" t="s">
        <v>688</v>
      </c>
      <c r="O258" s="36" t="s">
        <v>726</v>
      </c>
      <c r="P258" s="36" t="s">
        <v>2107</v>
      </c>
      <c r="Q258" s="36" t="s">
        <v>2108</v>
      </c>
      <c r="R258" s="39">
        <v>45562.208333333299</v>
      </c>
      <c r="S258" s="36" t="s">
        <v>679</v>
      </c>
      <c r="T258" s="36" t="s">
        <v>680</v>
      </c>
      <c r="U258" s="36" t="s">
        <v>1305</v>
      </c>
      <c r="V258" s="37">
        <v>43769.519571759301</v>
      </c>
    </row>
    <row r="259" spans="1:22" x14ac:dyDescent="0.25">
      <c r="A259" s="35" t="s">
        <v>2109</v>
      </c>
      <c r="B259" s="36" t="s">
        <v>2110</v>
      </c>
      <c r="C259" s="37">
        <v>45769.637071759302</v>
      </c>
      <c r="D259" s="36" t="s">
        <v>2111</v>
      </c>
      <c r="E259" s="36" t="s">
        <v>2112</v>
      </c>
      <c r="F259" s="36" t="s">
        <v>686</v>
      </c>
      <c r="G259" s="36" t="s">
        <v>9</v>
      </c>
      <c r="H259" s="36" t="s">
        <v>357</v>
      </c>
      <c r="I259" s="35" t="str">
        <f>_xlfn.XLOOKUP(Table1[[#This Row],[Placa VH]],'[1]VIN RENAULT'!A259:A835,'[1]VIN RENAULT'!B259:B835,"NO REGISTRA NUMERO VIN")</f>
        <v>VF10FL21AGS966995</v>
      </c>
      <c r="J259" s="36" t="s">
        <v>725</v>
      </c>
      <c r="K259" s="38">
        <v>2016</v>
      </c>
      <c r="L259" s="36" t="s">
        <v>15</v>
      </c>
      <c r="M259" s="36" t="s">
        <v>249</v>
      </c>
      <c r="N259" s="36" t="s">
        <v>688</v>
      </c>
      <c r="O259" s="36" t="s">
        <v>726</v>
      </c>
      <c r="P259" s="36" t="s">
        <v>2113</v>
      </c>
      <c r="Q259" s="36" t="s">
        <v>2114</v>
      </c>
      <c r="R259" s="39">
        <v>45776.208333333299</v>
      </c>
      <c r="S259" s="36" t="s">
        <v>679</v>
      </c>
      <c r="T259" s="36" t="s">
        <v>680</v>
      </c>
      <c r="U259" s="36" t="s">
        <v>692</v>
      </c>
      <c r="V259" s="37">
        <v>43818.008796296301</v>
      </c>
    </row>
    <row r="260" spans="1:22" x14ac:dyDescent="0.25">
      <c r="A260" s="35" t="s">
        <v>2115</v>
      </c>
      <c r="B260" s="36" t="s">
        <v>2116</v>
      </c>
      <c r="C260" s="37">
        <v>45767.969317129602</v>
      </c>
      <c r="D260" s="36" t="s">
        <v>2117</v>
      </c>
      <c r="E260" s="36" t="s">
        <v>383</v>
      </c>
      <c r="F260" s="36" t="s">
        <v>686</v>
      </c>
      <c r="G260" s="36" t="s">
        <v>9</v>
      </c>
      <c r="H260" s="36" t="s">
        <v>357</v>
      </c>
      <c r="I260" s="35" t="str">
        <f>_xlfn.XLOOKUP(Table1[[#This Row],[Placa VH]],'[1]VIN RENAULT'!A260:A836,'[1]VIN RENAULT'!B260:B836,"NO REGISTRA NUMERO VIN")</f>
        <v>VF10FL21AGS982614</v>
      </c>
      <c r="J260" s="36" t="s">
        <v>725</v>
      </c>
      <c r="K260" s="38">
        <v>2016</v>
      </c>
      <c r="L260" s="36" t="s">
        <v>15</v>
      </c>
      <c r="M260" s="36" t="s">
        <v>385</v>
      </c>
      <c r="N260" s="36" t="s">
        <v>688</v>
      </c>
      <c r="O260" s="36" t="s">
        <v>726</v>
      </c>
      <c r="P260" s="36" t="s">
        <v>2118</v>
      </c>
      <c r="Q260" s="36" t="s">
        <v>2119</v>
      </c>
      <c r="R260" s="39">
        <v>45846.208333333299</v>
      </c>
      <c r="S260" s="36" t="s">
        <v>679</v>
      </c>
      <c r="T260" s="36" t="s">
        <v>680</v>
      </c>
      <c r="U260" s="36" t="s">
        <v>681</v>
      </c>
      <c r="V260" s="37">
        <v>43769.519571759301</v>
      </c>
    </row>
    <row r="261" spans="1:22" x14ac:dyDescent="0.25">
      <c r="A261" s="35" t="s">
        <v>2120</v>
      </c>
      <c r="B261" s="36" t="s">
        <v>2121</v>
      </c>
      <c r="C261" s="37">
        <v>45749.772245370397</v>
      </c>
      <c r="D261" s="36" t="s">
        <v>2122</v>
      </c>
      <c r="E261" s="36" t="s">
        <v>618</v>
      </c>
      <c r="F261" s="36" t="s">
        <v>686</v>
      </c>
      <c r="G261" s="36" t="s">
        <v>9</v>
      </c>
      <c r="H261" s="36" t="s">
        <v>357</v>
      </c>
      <c r="I261" s="35" t="str">
        <f>_xlfn.XLOOKUP(Table1[[#This Row],[Placa VH]],'[1]VIN RENAULT'!A261:A837,'[1]VIN RENAULT'!B261:B837,"NO REGISTRA NUMERO VIN")</f>
        <v>VF10FL21AGS982617</v>
      </c>
      <c r="J261" s="36" t="s">
        <v>725</v>
      </c>
      <c r="K261" s="38">
        <v>2016</v>
      </c>
      <c r="L261" s="36" t="s">
        <v>15</v>
      </c>
      <c r="M261" s="36" t="s">
        <v>231</v>
      </c>
      <c r="N261" s="36" t="s">
        <v>688</v>
      </c>
      <c r="O261" s="36" t="s">
        <v>726</v>
      </c>
      <c r="P261" s="36" t="s">
        <v>2123</v>
      </c>
      <c r="Q261" s="36" t="s">
        <v>2124</v>
      </c>
      <c r="R261" s="39">
        <v>45736.208333333299</v>
      </c>
      <c r="S261" s="36" t="s">
        <v>679</v>
      </c>
      <c r="T261" s="36" t="s">
        <v>680</v>
      </c>
      <c r="U261" s="36" t="s">
        <v>692</v>
      </c>
      <c r="V261" s="37">
        <v>43818.008796296301</v>
      </c>
    </row>
    <row r="262" spans="1:22" x14ac:dyDescent="0.25">
      <c r="A262" s="35" t="s">
        <v>2125</v>
      </c>
      <c r="B262" s="36" t="s">
        <v>2126</v>
      </c>
      <c r="C262" s="37">
        <v>45749.772118055596</v>
      </c>
      <c r="D262" s="36" t="s">
        <v>2127</v>
      </c>
      <c r="E262" s="36" t="s">
        <v>642</v>
      </c>
      <c r="F262" s="36" t="s">
        <v>686</v>
      </c>
      <c r="G262" s="36" t="s">
        <v>9</v>
      </c>
      <c r="H262" s="36" t="s">
        <v>357</v>
      </c>
      <c r="I262" s="35" t="str">
        <f>_xlfn.XLOOKUP(Table1[[#This Row],[Placa VH]],'[1]VIN RENAULT'!A262:A838,'[1]VIN RENAULT'!B262:B838,"NO REGISTRA NUMERO VIN")</f>
        <v>VF10FL21AGS966947</v>
      </c>
      <c r="J262" s="36" t="s">
        <v>725</v>
      </c>
      <c r="K262" s="38">
        <v>2016</v>
      </c>
      <c r="L262" s="36" t="s">
        <v>15</v>
      </c>
      <c r="M262" s="36" t="s">
        <v>53</v>
      </c>
      <c r="N262" s="36" t="s">
        <v>688</v>
      </c>
      <c r="O262" s="36" t="s">
        <v>726</v>
      </c>
      <c r="P262" s="36" t="s">
        <v>2128</v>
      </c>
      <c r="Q262" s="36" t="s">
        <v>2129</v>
      </c>
      <c r="R262" s="39">
        <v>45849.208333333299</v>
      </c>
      <c r="S262" s="36" t="s">
        <v>679</v>
      </c>
      <c r="T262" s="36" t="s">
        <v>680</v>
      </c>
      <c r="U262" s="36" t="s">
        <v>692</v>
      </c>
      <c r="V262" s="37">
        <v>43818.008796296301</v>
      </c>
    </row>
    <row r="263" spans="1:22" x14ac:dyDescent="0.25">
      <c r="A263" s="35" t="s">
        <v>2130</v>
      </c>
      <c r="B263" s="36" t="s">
        <v>2131</v>
      </c>
      <c r="C263" s="37">
        <v>45749.7722222222</v>
      </c>
      <c r="D263" s="36" t="s">
        <v>2132</v>
      </c>
      <c r="E263" s="36" t="s">
        <v>620</v>
      </c>
      <c r="F263" s="36" t="s">
        <v>686</v>
      </c>
      <c r="G263" s="36" t="s">
        <v>9</v>
      </c>
      <c r="H263" s="36" t="s">
        <v>357</v>
      </c>
      <c r="I263" s="35" t="str">
        <f>_xlfn.XLOOKUP(Table1[[#This Row],[Placa VH]],'[1]VIN RENAULT'!A263:A839,'[1]VIN RENAULT'!B263:B839,"NO REGISTRA NUMERO VIN")</f>
        <v>VF10FL21AGS967001</v>
      </c>
      <c r="J263" s="36" t="s">
        <v>725</v>
      </c>
      <c r="K263" s="38">
        <v>2016</v>
      </c>
      <c r="L263" s="36" t="s">
        <v>15</v>
      </c>
      <c r="M263" s="36" t="s">
        <v>516</v>
      </c>
      <c r="N263" s="36" t="s">
        <v>688</v>
      </c>
      <c r="O263" s="36" t="s">
        <v>726</v>
      </c>
      <c r="P263" s="36" t="s">
        <v>2133</v>
      </c>
      <c r="Q263" s="36" t="s">
        <v>2134</v>
      </c>
      <c r="R263" s="39">
        <v>45604.208333333299</v>
      </c>
      <c r="S263" s="36" t="s">
        <v>679</v>
      </c>
      <c r="T263" s="36" t="s">
        <v>680</v>
      </c>
      <c r="U263" s="36" t="s">
        <v>692</v>
      </c>
      <c r="V263" s="37">
        <v>43818.008796296301</v>
      </c>
    </row>
    <row r="264" spans="1:22" x14ac:dyDescent="0.25">
      <c r="A264" s="35" t="s">
        <v>2135</v>
      </c>
      <c r="B264" s="36" t="s">
        <v>2136</v>
      </c>
      <c r="C264" s="37">
        <v>45749.772106481498</v>
      </c>
      <c r="D264" s="36" t="s">
        <v>2137</v>
      </c>
      <c r="E264" s="36" t="s">
        <v>2138</v>
      </c>
      <c r="F264" s="36" t="s">
        <v>686</v>
      </c>
      <c r="G264" s="36" t="s">
        <v>9</v>
      </c>
      <c r="H264" s="36" t="s">
        <v>357</v>
      </c>
      <c r="I264" s="35" t="str">
        <f>_xlfn.XLOOKUP(Table1[[#This Row],[Placa VH]],'[1]VIN RENAULT'!A264:A840,'[1]VIN RENAULT'!B264:B840,"NO REGISTRA NUMERO VIN")</f>
        <v>VF10FL21AGS966945</v>
      </c>
      <c r="J264" s="36" t="s">
        <v>725</v>
      </c>
      <c r="K264" s="38">
        <v>2016</v>
      </c>
      <c r="L264" s="36" t="s">
        <v>15</v>
      </c>
      <c r="M264" s="36" t="s">
        <v>299</v>
      </c>
      <c r="N264" s="36" t="s">
        <v>688</v>
      </c>
      <c r="O264" s="36" t="s">
        <v>726</v>
      </c>
      <c r="P264" s="36" t="s">
        <v>2139</v>
      </c>
      <c r="Q264" s="36" t="s">
        <v>2140</v>
      </c>
      <c r="R264" s="39">
        <v>45771.208333333299</v>
      </c>
      <c r="S264" s="36" t="s">
        <v>679</v>
      </c>
      <c r="T264" s="36" t="s">
        <v>680</v>
      </c>
      <c r="U264" s="36" t="s">
        <v>692</v>
      </c>
      <c r="V264" s="37">
        <v>43818.008796296301</v>
      </c>
    </row>
    <row r="265" spans="1:22" x14ac:dyDescent="0.25">
      <c r="A265" s="35" t="s">
        <v>2141</v>
      </c>
      <c r="B265" s="36" t="s">
        <v>2142</v>
      </c>
      <c r="C265" s="37">
        <v>45749.752013888901</v>
      </c>
      <c r="D265" s="36" t="s">
        <v>2143</v>
      </c>
      <c r="E265" s="36" t="s">
        <v>512</v>
      </c>
      <c r="F265" s="36" t="s">
        <v>686</v>
      </c>
      <c r="G265" s="36" t="s">
        <v>9</v>
      </c>
      <c r="H265" s="36" t="s">
        <v>357</v>
      </c>
      <c r="I265" s="35" t="str">
        <f>_xlfn.XLOOKUP(Table1[[#This Row],[Placa VH]],'[1]VIN RENAULT'!A265:A841,'[1]VIN RENAULT'!B265:B841,"NO REGISTRA NUMERO VIN")</f>
        <v>VF10FL21AGS966946</v>
      </c>
      <c r="J265" s="36" t="s">
        <v>725</v>
      </c>
      <c r="K265" s="38">
        <v>2016</v>
      </c>
      <c r="L265" s="36" t="s">
        <v>15</v>
      </c>
      <c r="M265" s="36" t="s">
        <v>53</v>
      </c>
      <c r="N265" s="36" t="s">
        <v>688</v>
      </c>
      <c r="O265" s="36" t="s">
        <v>726</v>
      </c>
      <c r="P265" s="36" t="s">
        <v>2144</v>
      </c>
      <c r="Q265" s="36" t="s">
        <v>2145</v>
      </c>
      <c r="R265" s="39">
        <v>45661.208333333299</v>
      </c>
      <c r="S265" s="36" t="s">
        <v>679</v>
      </c>
      <c r="T265" s="36" t="s">
        <v>680</v>
      </c>
      <c r="U265" s="36" t="s">
        <v>692</v>
      </c>
      <c r="V265" s="37">
        <v>43769.519560185203</v>
      </c>
    </row>
    <row r="266" spans="1:22" x14ac:dyDescent="0.25">
      <c r="A266" s="35" t="s">
        <v>2146</v>
      </c>
      <c r="B266" s="36" t="s">
        <v>2147</v>
      </c>
      <c r="C266" s="37">
        <v>45749.772233796299</v>
      </c>
      <c r="D266" s="36" t="s">
        <v>2148</v>
      </c>
      <c r="E266" s="36" t="s">
        <v>2149</v>
      </c>
      <c r="F266" s="36" t="s">
        <v>686</v>
      </c>
      <c r="G266" s="36" t="s">
        <v>9</v>
      </c>
      <c r="H266" s="36" t="s">
        <v>357</v>
      </c>
      <c r="I266" s="35" t="str">
        <f>_xlfn.XLOOKUP(Table1[[#This Row],[Placa VH]],'[1]VIN RENAULT'!A266:A842,'[1]VIN RENAULT'!B266:B842,"NO REGISTRA NUMERO VIN")</f>
        <v>VF10FL21AGS982613</v>
      </c>
      <c r="J266" s="36" t="s">
        <v>725</v>
      </c>
      <c r="K266" s="38">
        <v>2016</v>
      </c>
      <c r="L266" s="36" t="s">
        <v>15</v>
      </c>
      <c r="M266" s="36" t="s">
        <v>299</v>
      </c>
      <c r="N266" s="36" t="s">
        <v>688</v>
      </c>
      <c r="O266" s="36" t="s">
        <v>726</v>
      </c>
      <c r="P266" s="36" t="s">
        <v>2150</v>
      </c>
      <c r="Q266" s="36" t="s">
        <v>2151</v>
      </c>
      <c r="R266" s="39">
        <v>45875.208333333299</v>
      </c>
      <c r="S266" s="36" t="s">
        <v>679</v>
      </c>
      <c r="T266" s="36" t="s">
        <v>680</v>
      </c>
      <c r="U266" s="36" t="s">
        <v>692</v>
      </c>
      <c r="V266" s="37">
        <v>43818.008807870399</v>
      </c>
    </row>
    <row r="267" spans="1:22" x14ac:dyDescent="0.25">
      <c r="A267" s="35" t="s">
        <v>2152</v>
      </c>
      <c r="B267" s="36" t="s">
        <v>2153</v>
      </c>
      <c r="C267" s="37">
        <v>45749.7721759259</v>
      </c>
      <c r="D267" s="36" t="s">
        <v>2154</v>
      </c>
      <c r="E267" s="36" t="s">
        <v>2155</v>
      </c>
      <c r="F267" s="36" t="s">
        <v>686</v>
      </c>
      <c r="G267" s="36" t="s">
        <v>9</v>
      </c>
      <c r="H267" s="36" t="s">
        <v>357</v>
      </c>
      <c r="I267" s="35" t="str">
        <f>_xlfn.XLOOKUP(Table1[[#This Row],[Placa VH]],'[1]VIN RENAULT'!A267:A843,'[1]VIN RENAULT'!B267:B843,"NO REGISTRA NUMERO VIN")</f>
        <v>VF10FL21AGS966974</v>
      </c>
      <c r="J267" s="36" t="s">
        <v>725</v>
      </c>
      <c r="K267" s="38">
        <v>2016</v>
      </c>
      <c r="L267" s="36" t="s">
        <v>15</v>
      </c>
      <c r="M267" s="36" t="s">
        <v>266</v>
      </c>
      <c r="N267" s="36" t="s">
        <v>688</v>
      </c>
      <c r="O267" s="36" t="s">
        <v>726</v>
      </c>
      <c r="P267" s="36" t="s">
        <v>2156</v>
      </c>
      <c r="Q267" s="36" t="s">
        <v>2157</v>
      </c>
      <c r="R267" s="39">
        <v>45758.208333333299</v>
      </c>
      <c r="S267" s="36" t="s">
        <v>679</v>
      </c>
      <c r="T267" s="36" t="s">
        <v>680</v>
      </c>
      <c r="U267" s="36" t="s">
        <v>692</v>
      </c>
      <c r="V267" s="37">
        <v>43818.008807870399</v>
      </c>
    </row>
    <row r="268" spans="1:22" x14ac:dyDescent="0.25">
      <c r="A268" s="35" t="s">
        <v>2158</v>
      </c>
      <c r="B268" s="36" t="s">
        <v>2159</v>
      </c>
      <c r="C268" s="37">
        <v>45763.217245370397</v>
      </c>
      <c r="D268" s="36" t="s">
        <v>2160</v>
      </c>
      <c r="E268" s="36" t="s">
        <v>2161</v>
      </c>
      <c r="F268" s="36" t="s">
        <v>686</v>
      </c>
      <c r="G268" s="36" t="s">
        <v>9</v>
      </c>
      <c r="H268" s="36" t="s">
        <v>357</v>
      </c>
      <c r="I268" s="35" t="str">
        <f>_xlfn.XLOOKUP(Table1[[#This Row],[Placa VH]],'[1]VIN RENAULT'!A268:A844,'[1]VIN RENAULT'!B268:B844,"NO REGISTRA NUMERO VIN")</f>
        <v>VF10FL21AGS966942</v>
      </c>
      <c r="J268" s="36" t="s">
        <v>725</v>
      </c>
      <c r="K268" s="38">
        <v>2016</v>
      </c>
      <c r="L268" s="36" t="s">
        <v>15</v>
      </c>
      <c r="M268" s="36" t="s">
        <v>53</v>
      </c>
      <c r="N268" s="36" t="s">
        <v>688</v>
      </c>
      <c r="O268" s="36" t="s">
        <v>726</v>
      </c>
      <c r="P268" s="36" t="s">
        <v>2162</v>
      </c>
      <c r="Q268" s="36" t="s">
        <v>2163</v>
      </c>
      <c r="R268" s="39">
        <v>45764.208333333299</v>
      </c>
      <c r="S268" s="36" t="s">
        <v>679</v>
      </c>
      <c r="T268" s="36" t="s">
        <v>680</v>
      </c>
      <c r="U268" s="36" t="s">
        <v>692</v>
      </c>
      <c r="V268" s="37">
        <v>43818.008807870399</v>
      </c>
    </row>
    <row r="269" spans="1:22" x14ac:dyDescent="0.25">
      <c r="A269" s="35" t="s">
        <v>2164</v>
      </c>
      <c r="B269" s="36" t="s">
        <v>2165</v>
      </c>
      <c r="C269" s="37">
        <v>45749.7721296296</v>
      </c>
      <c r="D269" s="36" t="s">
        <v>2166</v>
      </c>
      <c r="E269" s="36" t="s">
        <v>2167</v>
      </c>
      <c r="F269" s="36" t="s">
        <v>686</v>
      </c>
      <c r="G269" s="36" t="s">
        <v>9</v>
      </c>
      <c r="H269" s="36" t="s">
        <v>357</v>
      </c>
      <c r="I269" s="35" t="str">
        <f>_xlfn.XLOOKUP(Table1[[#This Row],[Placa VH]],'[1]VIN RENAULT'!A269:A845,'[1]VIN RENAULT'!B269:B845,"NO REGISTRA NUMERO VIN")</f>
        <v>VF10FL21AGS966950</v>
      </c>
      <c r="J269" s="36" t="s">
        <v>725</v>
      </c>
      <c r="K269" s="38">
        <v>2016</v>
      </c>
      <c r="L269" s="36" t="s">
        <v>15</v>
      </c>
      <c r="M269" s="36" t="s">
        <v>257</v>
      </c>
      <c r="N269" s="36" t="s">
        <v>688</v>
      </c>
      <c r="O269" s="36" t="s">
        <v>726</v>
      </c>
      <c r="P269" s="36" t="s">
        <v>2168</v>
      </c>
      <c r="R269" s="39">
        <v>44642.208333333299</v>
      </c>
      <c r="S269" s="36" t="s">
        <v>679</v>
      </c>
      <c r="T269" s="36" t="s">
        <v>680</v>
      </c>
      <c r="U269" s="36" t="s">
        <v>1305</v>
      </c>
      <c r="V269" s="37">
        <v>43818.008807870399</v>
      </c>
    </row>
    <row r="270" spans="1:22" x14ac:dyDescent="0.25">
      <c r="A270" s="35" t="s">
        <v>2169</v>
      </c>
      <c r="B270" s="36" t="s">
        <v>2170</v>
      </c>
      <c r="C270" s="37">
        <v>45765.134375000001</v>
      </c>
      <c r="D270" s="36" t="s">
        <v>2171</v>
      </c>
      <c r="E270" s="36" t="s">
        <v>2172</v>
      </c>
      <c r="F270" s="36" t="s">
        <v>686</v>
      </c>
      <c r="G270" s="36" t="s">
        <v>9</v>
      </c>
      <c r="H270" s="36" t="s">
        <v>357</v>
      </c>
      <c r="I270" s="35" t="str">
        <f>_xlfn.XLOOKUP(Table1[[#This Row],[Placa VH]],'[1]VIN RENAULT'!A270:A846,'[1]VIN RENAULT'!B270:B846,"NO REGISTRA NUMERO VIN")</f>
        <v>VF10FL21AGS966984</v>
      </c>
      <c r="J270" s="36" t="s">
        <v>725</v>
      </c>
      <c r="K270" s="38">
        <v>2016</v>
      </c>
      <c r="L270" s="36" t="s">
        <v>15</v>
      </c>
      <c r="M270" s="36" t="s">
        <v>231</v>
      </c>
      <c r="N270" s="36" t="s">
        <v>688</v>
      </c>
      <c r="O270" s="36" t="s">
        <v>726</v>
      </c>
      <c r="P270" s="36" t="s">
        <v>2173</v>
      </c>
      <c r="Q270" s="36" t="s">
        <v>2174</v>
      </c>
      <c r="R270" s="39">
        <v>45596.208333333299</v>
      </c>
      <c r="S270" s="36" t="s">
        <v>679</v>
      </c>
      <c r="T270" s="36" t="s">
        <v>680</v>
      </c>
      <c r="U270" s="36" t="s">
        <v>692</v>
      </c>
      <c r="V270" s="37">
        <v>43818.008807870399</v>
      </c>
    </row>
    <row r="271" spans="1:22" x14ac:dyDescent="0.25">
      <c r="A271" s="35" t="s">
        <v>2175</v>
      </c>
      <c r="B271" s="36" t="s">
        <v>2176</v>
      </c>
      <c r="C271" s="37">
        <v>45749.772141203699</v>
      </c>
      <c r="D271" s="36" t="s">
        <v>2177</v>
      </c>
      <c r="E271" s="36" t="s">
        <v>2178</v>
      </c>
      <c r="F271" s="36" t="s">
        <v>686</v>
      </c>
      <c r="G271" s="36" t="s">
        <v>9</v>
      </c>
      <c r="H271" s="36" t="s">
        <v>357</v>
      </c>
      <c r="I271" s="35" t="str">
        <f>_xlfn.XLOOKUP(Table1[[#This Row],[Placa VH]],'[1]VIN RENAULT'!A271:A847,'[1]VIN RENAULT'!B271:B847,"NO REGISTRA NUMERO VIN")</f>
        <v>VF10FL21AGS966954</v>
      </c>
      <c r="J271" s="36" t="s">
        <v>725</v>
      </c>
      <c r="K271" s="38">
        <v>2016</v>
      </c>
      <c r="L271" s="36" t="s">
        <v>15</v>
      </c>
      <c r="M271" s="36" t="s">
        <v>53</v>
      </c>
      <c r="N271" s="36" t="s">
        <v>688</v>
      </c>
      <c r="O271" s="36" t="s">
        <v>726</v>
      </c>
      <c r="P271" s="36" t="s">
        <v>2179</v>
      </c>
      <c r="Q271" s="36" t="s">
        <v>2180</v>
      </c>
      <c r="R271" s="39">
        <v>45619.208333333299</v>
      </c>
      <c r="S271" s="36" t="s">
        <v>679</v>
      </c>
      <c r="T271" s="36" t="s">
        <v>680</v>
      </c>
      <c r="U271" s="36" t="s">
        <v>692</v>
      </c>
      <c r="V271" s="37">
        <v>43818.008807870399</v>
      </c>
    </row>
    <row r="272" spans="1:22" x14ac:dyDescent="0.25">
      <c r="A272" s="35" t="s">
        <v>2181</v>
      </c>
      <c r="B272" s="36" t="s">
        <v>2182</v>
      </c>
      <c r="C272" s="37">
        <v>45767.467395833301</v>
      </c>
      <c r="D272" s="36" t="s">
        <v>2183</v>
      </c>
      <c r="E272" s="36" t="s">
        <v>593</v>
      </c>
      <c r="F272" s="36" t="s">
        <v>686</v>
      </c>
      <c r="G272" s="36" t="s">
        <v>9</v>
      </c>
      <c r="H272" s="36" t="s">
        <v>357</v>
      </c>
      <c r="I272" s="35" t="str">
        <f>_xlfn.XLOOKUP(Table1[[#This Row],[Placa VH]],'[1]VIN RENAULT'!A272:A848,'[1]VIN RENAULT'!B272:B848,"NO REGISTRA NUMERO VIN")</f>
        <v>VF10FL21AGS982615</v>
      </c>
      <c r="J272" s="36" t="s">
        <v>725</v>
      </c>
      <c r="K272" s="38">
        <v>2016</v>
      </c>
      <c r="L272" s="36" t="s">
        <v>15</v>
      </c>
      <c r="M272" s="36" t="s">
        <v>444</v>
      </c>
      <c r="N272" s="36" t="s">
        <v>688</v>
      </c>
      <c r="O272" s="36" t="s">
        <v>726</v>
      </c>
      <c r="P272" s="36" t="s">
        <v>2184</v>
      </c>
      <c r="Q272" s="36" t="s">
        <v>2185</v>
      </c>
      <c r="R272" s="39">
        <v>45885.208333333299</v>
      </c>
      <c r="S272" s="36" t="s">
        <v>679</v>
      </c>
      <c r="T272" s="36" t="s">
        <v>680</v>
      </c>
      <c r="U272" s="36" t="s">
        <v>692</v>
      </c>
      <c r="V272" s="37">
        <v>43818.008807870399</v>
      </c>
    </row>
    <row r="273" spans="1:22" x14ac:dyDescent="0.25">
      <c r="A273" s="35" t="s">
        <v>2186</v>
      </c>
      <c r="B273" s="36" t="s">
        <v>2187</v>
      </c>
      <c r="C273" s="37">
        <v>45768.676770833299</v>
      </c>
      <c r="D273" s="36" t="s">
        <v>2188</v>
      </c>
      <c r="E273" s="36" t="s">
        <v>2189</v>
      </c>
      <c r="F273" s="36" t="s">
        <v>686</v>
      </c>
      <c r="G273" s="36" t="s">
        <v>9</v>
      </c>
      <c r="H273" s="36" t="s">
        <v>357</v>
      </c>
      <c r="I273" s="35" t="str">
        <f>_xlfn.XLOOKUP(Table1[[#This Row],[Placa VH]],'[1]VIN RENAULT'!A273:A849,'[1]VIN RENAULT'!B273:B849,"NO REGISTRA NUMERO VIN")</f>
        <v>VF10FL21AHS518036</v>
      </c>
      <c r="J273" s="36" t="s">
        <v>725</v>
      </c>
      <c r="K273" s="38">
        <v>2017</v>
      </c>
      <c r="L273" s="36" t="s">
        <v>15</v>
      </c>
      <c r="M273" s="36" t="s">
        <v>305</v>
      </c>
      <c r="N273" s="36" t="s">
        <v>688</v>
      </c>
      <c r="O273" s="36" t="s">
        <v>726</v>
      </c>
      <c r="P273" s="36" t="s">
        <v>2190</v>
      </c>
      <c r="Q273" s="36" t="s">
        <v>2191</v>
      </c>
      <c r="R273" s="39">
        <v>45773.208333333299</v>
      </c>
      <c r="S273" s="36" t="s">
        <v>679</v>
      </c>
      <c r="T273" s="36" t="s">
        <v>680</v>
      </c>
      <c r="U273" s="36" t="s">
        <v>692</v>
      </c>
      <c r="V273" s="37">
        <v>43769.519641203697</v>
      </c>
    </row>
    <row r="274" spans="1:22" x14ac:dyDescent="0.25">
      <c r="A274" s="35" t="s">
        <v>2192</v>
      </c>
      <c r="B274" s="36" t="s">
        <v>2193</v>
      </c>
      <c r="C274" s="37">
        <v>45768.5089814815</v>
      </c>
      <c r="D274" s="36" t="s">
        <v>2194</v>
      </c>
      <c r="E274" s="36" t="s">
        <v>2195</v>
      </c>
      <c r="F274" s="36" t="s">
        <v>686</v>
      </c>
      <c r="G274" s="36" t="s">
        <v>9</v>
      </c>
      <c r="H274" s="36" t="s">
        <v>357</v>
      </c>
      <c r="I274" s="35" t="str">
        <f>_xlfn.XLOOKUP(Table1[[#This Row],[Placa VH]],'[1]VIN RENAULT'!A274:A850,'[1]VIN RENAULT'!B274:B850,"NO REGISTRA NUMERO VIN")</f>
        <v>VF10FL21AHS518037</v>
      </c>
      <c r="J274" s="36" t="s">
        <v>725</v>
      </c>
      <c r="K274" s="38">
        <v>2017</v>
      </c>
      <c r="L274" s="36" t="s">
        <v>15</v>
      </c>
      <c r="M274" s="36" t="s">
        <v>393</v>
      </c>
      <c r="N274" s="36" t="s">
        <v>688</v>
      </c>
      <c r="O274" s="36" t="s">
        <v>726</v>
      </c>
      <c r="P274" s="36" t="s">
        <v>2196</v>
      </c>
      <c r="Q274" s="36" t="s">
        <v>2197</v>
      </c>
      <c r="R274" s="39">
        <v>45527.208333333299</v>
      </c>
      <c r="S274" s="36" t="s">
        <v>679</v>
      </c>
      <c r="T274" s="36" t="s">
        <v>680</v>
      </c>
      <c r="U274" s="36" t="s">
        <v>681</v>
      </c>
      <c r="V274" s="37">
        <v>43769.519641203697</v>
      </c>
    </row>
    <row r="275" spans="1:22" x14ac:dyDescent="0.25">
      <c r="A275" s="35" t="s">
        <v>2198</v>
      </c>
      <c r="B275" s="36" t="s">
        <v>2199</v>
      </c>
      <c r="C275" s="37">
        <v>45749.772905092599</v>
      </c>
      <c r="D275" s="36" t="s">
        <v>2200</v>
      </c>
      <c r="E275" s="36" t="s">
        <v>2201</v>
      </c>
      <c r="F275" s="36" t="s">
        <v>686</v>
      </c>
      <c r="G275" s="36" t="s">
        <v>9</v>
      </c>
      <c r="H275" s="36" t="s">
        <v>357</v>
      </c>
      <c r="I275" s="35" t="str">
        <f>_xlfn.XLOOKUP(Table1[[#This Row],[Placa VH]],'[1]VIN RENAULT'!A275:A851,'[1]VIN RENAULT'!B275:B851,"NO REGISTRA NUMERO VIN")</f>
        <v>VF10FL21AHS518038</v>
      </c>
      <c r="J275" s="36" t="s">
        <v>725</v>
      </c>
      <c r="K275" s="38">
        <v>2017</v>
      </c>
      <c r="L275" s="36" t="s">
        <v>15</v>
      </c>
      <c r="M275" s="36" t="s">
        <v>305</v>
      </c>
      <c r="N275" s="36" t="s">
        <v>688</v>
      </c>
      <c r="O275" s="36" t="s">
        <v>726</v>
      </c>
      <c r="P275" s="36" t="s">
        <v>2202</v>
      </c>
      <c r="Q275" s="36" t="s">
        <v>2203</v>
      </c>
      <c r="R275" s="39">
        <v>45751.208333333299</v>
      </c>
      <c r="S275" s="36" t="s">
        <v>679</v>
      </c>
      <c r="T275" s="36" t="s">
        <v>680</v>
      </c>
      <c r="U275" s="36" t="s">
        <v>692</v>
      </c>
      <c r="V275" s="37">
        <v>43818.0088888889</v>
      </c>
    </row>
    <row r="276" spans="1:22" x14ac:dyDescent="0.25">
      <c r="A276" s="35" t="s">
        <v>2204</v>
      </c>
      <c r="B276" s="36" t="s">
        <v>2205</v>
      </c>
      <c r="C276" s="37">
        <v>45749.753020833297</v>
      </c>
      <c r="D276" s="36" t="s">
        <v>2206</v>
      </c>
      <c r="E276" s="36" t="s">
        <v>2207</v>
      </c>
      <c r="F276" s="36" t="s">
        <v>686</v>
      </c>
      <c r="G276" s="36" t="s">
        <v>9</v>
      </c>
      <c r="H276" s="36" t="s">
        <v>357</v>
      </c>
      <c r="I276" s="35" t="str">
        <f>_xlfn.XLOOKUP(Table1[[#This Row],[Placa VH]],'[1]VIN RENAULT'!A276:A852,'[1]VIN RENAULT'!B276:B852,"NO REGISTRA NUMERO VIN")</f>
        <v>VF10FL21AHS518039</v>
      </c>
      <c r="J276" s="36" t="s">
        <v>725</v>
      </c>
      <c r="K276" s="38">
        <v>2017</v>
      </c>
      <c r="L276" s="36" t="s">
        <v>15</v>
      </c>
      <c r="M276" s="36" t="s">
        <v>404</v>
      </c>
      <c r="N276" s="36" t="s">
        <v>688</v>
      </c>
      <c r="O276" s="36" t="s">
        <v>726</v>
      </c>
      <c r="P276" s="36" t="s">
        <v>2208</v>
      </c>
      <c r="Q276" s="36" t="s">
        <v>2209</v>
      </c>
      <c r="R276" s="39">
        <v>45568.208333333299</v>
      </c>
      <c r="S276" s="36" t="s">
        <v>679</v>
      </c>
      <c r="T276" s="36" t="s">
        <v>680</v>
      </c>
      <c r="U276" s="36" t="s">
        <v>1305</v>
      </c>
      <c r="V276" s="37">
        <v>43769.519641203697</v>
      </c>
    </row>
    <row r="277" spans="1:22" x14ac:dyDescent="0.25">
      <c r="A277" s="35" t="s">
        <v>2210</v>
      </c>
      <c r="B277" s="36" t="s">
        <v>2211</v>
      </c>
      <c r="C277" s="37">
        <v>45763.0929398148</v>
      </c>
      <c r="D277" s="36" t="s">
        <v>2212</v>
      </c>
      <c r="E277" s="36" t="s">
        <v>2213</v>
      </c>
      <c r="F277" s="36" t="s">
        <v>686</v>
      </c>
      <c r="G277" s="36" t="s">
        <v>9</v>
      </c>
      <c r="H277" s="36" t="s">
        <v>357</v>
      </c>
      <c r="I277" s="35" t="str">
        <f>_xlfn.XLOOKUP(Table1[[#This Row],[Placa VH]],'[1]VIN RENAULT'!A277:A853,'[1]VIN RENAULT'!B277:B853,"NO REGISTRA NUMERO VIN")</f>
        <v>VF10FL21AHS518041</v>
      </c>
      <c r="J277" s="36" t="s">
        <v>725</v>
      </c>
      <c r="K277" s="38">
        <v>2017</v>
      </c>
      <c r="L277" s="36" t="s">
        <v>15</v>
      </c>
      <c r="M277" s="36" t="s">
        <v>509</v>
      </c>
      <c r="N277" s="36" t="s">
        <v>688</v>
      </c>
      <c r="O277" s="36" t="s">
        <v>726</v>
      </c>
      <c r="P277" s="36" t="s">
        <v>2214</v>
      </c>
      <c r="Q277" s="36" t="s">
        <v>2215</v>
      </c>
      <c r="R277" s="39">
        <v>45783.208333333299</v>
      </c>
      <c r="S277" s="36" t="s">
        <v>679</v>
      </c>
      <c r="T277" s="36" t="s">
        <v>680</v>
      </c>
      <c r="U277" s="36" t="s">
        <v>692</v>
      </c>
      <c r="V277" s="37">
        <v>43769.519641203697</v>
      </c>
    </row>
    <row r="278" spans="1:22" x14ac:dyDescent="0.25">
      <c r="A278" s="35" t="s">
        <v>2216</v>
      </c>
      <c r="B278" s="36" t="s">
        <v>2217</v>
      </c>
      <c r="C278" s="37">
        <v>45749.772916666698</v>
      </c>
      <c r="D278" s="36" t="s">
        <v>2218</v>
      </c>
      <c r="E278" s="36" t="s">
        <v>2219</v>
      </c>
      <c r="F278" s="36" t="s">
        <v>686</v>
      </c>
      <c r="G278" s="36" t="s">
        <v>9</v>
      </c>
      <c r="H278" s="36" t="s">
        <v>357</v>
      </c>
      <c r="I278" s="35" t="str">
        <f>_xlfn.XLOOKUP(Table1[[#This Row],[Placa VH]],'[1]VIN RENAULT'!A278:A854,'[1]VIN RENAULT'!B278:B854,"NO REGISTRA NUMERO VIN")</f>
        <v>VF10FL21AHS518042</v>
      </c>
      <c r="J278" s="36" t="s">
        <v>725</v>
      </c>
      <c r="K278" s="38">
        <v>2017</v>
      </c>
      <c r="L278" s="36" t="s">
        <v>15</v>
      </c>
      <c r="M278" s="36" t="s">
        <v>299</v>
      </c>
      <c r="N278" s="36" t="s">
        <v>688</v>
      </c>
      <c r="O278" s="36" t="s">
        <v>726</v>
      </c>
      <c r="P278" s="36" t="s">
        <v>2220</v>
      </c>
      <c r="Q278" s="36" t="s">
        <v>2221</v>
      </c>
      <c r="R278" s="39">
        <v>45773.208333333299</v>
      </c>
      <c r="S278" s="36" t="s">
        <v>679</v>
      </c>
      <c r="T278" s="36" t="s">
        <v>680</v>
      </c>
      <c r="U278" s="36" t="s">
        <v>692</v>
      </c>
      <c r="V278" s="37">
        <v>43818.0088888889</v>
      </c>
    </row>
    <row r="279" spans="1:22" x14ac:dyDescent="0.25">
      <c r="A279" s="35" t="s">
        <v>2222</v>
      </c>
      <c r="B279" s="36" t="s">
        <v>2223</v>
      </c>
      <c r="C279" s="37">
        <v>45755.634594907402</v>
      </c>
      <c r="D279" s="36" t="s">
        <v>2224</v>
      </c>
      <c r="E279" s="36" t="s">
        <v>510</v>
      </c>
      <c r="F279" s="36" t="s">
        <v>686</v>
      </c>
      <c r="G279" s="36" t="s">
        <v>9</v>
      </c>
      <c r="H279" s="36" t="s">
        <v>357</v>
      </c>
      <c r="I279" s="35" t="str">
        <f>_xlfn.XLOOKUP(Table1[[#This Row],[Placa VH]],'[1]VIN RENAULT'!A279:A855,'[1]VIN RENAULT'!B279:B855,"NO REGISTRA NUMERO VIN")</f>
        <v>VF10FL21AHS518044</v>
      </c>
      <c r="J279" s="36" t="s">
        <v>725</v>
      </c>
      <c r="K279" s="38">
        <v>2017</v>
      </c>
      <c r="L279" s="36" t="s">
        <v>15</v>
      </c>
      <c r="M279" s="36" t="s">
        <v>444</v>
      </c>
      <c r="N279" s="36" t="s">
        <v>688</v>
      </c>
      <c r="O279" s="36" t="s">
        <v>726</v>
      </c>
      <c r="P279" s="36" t="s">
        <v>2225</v>
      </c>
      <c r="Q279" s="36" t="s">
        <v>2226</v>
      </c>
      <c r="R279" s="39">
        <v>45759.208333333299</v>
      </c>
      <c r="S279" s="36" t="s">
        <v>679</v>
      </c>
      <c r="T279" s="36" t="s">
        <v>680</v>
      </c>
      <c r="U279" s="36" t="s">
        <v>692</v>
      </c>
      <c r="V279" s="37">
        <v>43769.519652777803</v>
      </c>
    </row>
    <row r="280" spans="1:22" x14ac:dyDescent="0.25">
      <c r="A280" s="35" t="s">
        <v>2227</v>
      </c>
      <c r="B280" s="36" t="s">
        <v>2228</v>
      </c>
      <c r="C280" s="37">
        <v>45749.753043981502</v>
      </c>
      <c r="D280" s="36" t="s">
        <v>2229</v>
      </c>
      <c r="E280" s="36" t="s">
        <v>616</v>
      </c>
      <c r="F280" s="36" t="s">
        <v>686</v>
      </c>
      <c r="G280" s="36" t="s">
        <v>9</v>
      </c>
      <c r="H280" s="36" t="s">
        <v>357</v>
      </c>
      <c r="I280" s="35" t="str">
        <f>_xlfn.XLOOKUP(Table1[[#This Row],[Placa VH]],'[1]VIN RENAULT'!A280:A856,'[1]VIN RENAULT'!B280:B856,"NO REGISTRA NUMERO VIN")</f>
        <v>VF10FL21AHS518068</v>
      </c>
      <c r="J280" s="36" t="s">
        <v>725</v>
      </c>
      <c r="K280" s="38">
        <v>2017</v>
      </c>
      <c r="L280" s="36" t="s">
        <v>15</v>
      </c>
      <c r="M280" s="36" t="s">
        <v>412</v>
      </c>
      <c r="N280" s="36" t="s">
        <v>688</v>
      </c>
      <c r="O280" s="36" t="s">
        <v>726</v>
      </c>
      <c r="P280" s="36" t="s">
        <v>2230</v>
      </c>
      <c r="Q280" s="36" t="s">
        <v>2231</v>
      </c>
      <c r="R280" s="39">
        <v>45624.208333333299</v>
      </c>
      <c r="S280" s="36" t="s">
        <v>679</v>
      </c>
      <c r="T280" s="36" t="s">
        <v>680</v>
      </c>
      <c r="U280" s="36" t="s">
        <v>681</v>
      </c>
      <c r="V280" s="37">
        <v>43769.519652777803</v>
      </c>
    </row>
    <row r="281" spans="1:22" x14ac:dyDescent="0.25">
      <c r="A281" s="35" t="s">
        <v>2232</v>
      </c>
      <c r="B281" s="36" t="s">
        <v>2233</v>
      </c>
      <c r="C281" s="37">
        <v>45749.7530555556</v>
      </c>
      <c r="D281" s="36" t="s">
        <v>2234</v>
      </c>
      <c r="E281" s="36" t="s">
        <v>615</v>
      </c>
      <c r="F281" s="36" t="s">
        <v>686</v>
      </c>
      <c r="G281" s="36" t="s">
        <v>9</v>
      </c>
      <c r="H281" s="36" t="s">
        <v>357</v>
      </c>
      <c r="I281" s="35" t="str">
        <f>_xlfn.XLOOKUP(Table1[[#This Row],[Placa VH]],'[1]VIN RENAULT'!A281:A857,'[1]VIN RENAULT'!B281:B857,"NO REGISTRA NUMERO VIN")</f>
        <v>VF10FL21AHS518069</v>
      </c>
      <c r="J281" s="36" t="s">
        <v>725</v>
      </c>
      <c r="K281" s="38">
        <v>2017</v>
      </c>
      <c r="L281" s="36" t="s">
        <v>15</v>
      </c>
      <c r="M281" s="36" t="s">
        <v>412</v>
      </c>
      <c r="N281" s="36" t="s">
        <v>688</v>
      </c>
      <c r="O281" s="36" t="s">
        <v>726</v>
      </c>
      <c r="P281" s="36" t="s">
        <v>2235</v>
      </c>
      <c r="Q281" s="36" t="s">
        <v>2236</v>
      </c>
      <c r="R281" s="39">
        <v>45896.208333333299</v>
      </c>
      <c r="S281" s="36" t="s">
        <v>679</v>
      </c>
      <c r="T281" s="36" t="s">
        <v>680</v>
      </c>
      <c r="U281" s="36" t="s">
        <v>692</v>
      </c>
      <c r="V281" s="37">
        <v>43769.519652777803</v>
      </c>
    </row>
    <row r="282" spans="1:22" x14ac:dyDescent="0.25">
      <c r="A282" s="35" t="s">
        <v>2237</v>
      </c>
      <c r="B282" s="36" t="s">
        <v>2238</v>
      </c>
      <c r="C282" s="37">
        <v>45749.772962962998</v>
      </c>
      <c r="D282" s="36" t="s">
        <v>2239</v>
      </c>
      <c r="E282" s="36" t="s">
        <v>2240</v>
      </c>
      <c r="F282" s="36" t="s">
        <v>686</v>
      </c>
      <c r="G282" s="36" t="s">
        <v>9</v>
      </c>
      <c r="H282" s="36" t="s">
        <v>357</v>
      </c>
      <c r="I282" s="35" t="str">
        <f>_xlfn.XLOOKUP(Table1[[#This Row],[Placa VH]],'[1]VIN RENAULT'!A282:A858,'[1]VIN RENAULT'!B282:B858,"NO REGISTRA NUMERO VIN")</f>
        <v>VF10FL21AHS518071</v>
      </c>
      <c r="J282" s="36" t="s">
        <v>725</v>
      </c>
      <c r="K282" s="38">
        <v>2017</v>
      </c>
      <c r="L282" s="36" t="s">
        <v>15</v>
      </c>
      <c r="M282" s="36" t="s">
        <v>532</v>
      </c>
      <c r="N282" s="36" t="s">
        <v>688</v>
      </c>
      <c r="O282" s="36" t="s">
        <v>726</v>
      </c>
      <c r="P282" s="36" t="s">
        <v>2241</v>
      </c>
      <c r="Q282" s="36" t="s">
        <v>2242</v>
      </c>
      <c r="R282" s="39">
        <v>45771.208333333299</v>
      </c>
      <c r="S282" s="36" t="s">
        <v>679</v>
      </c>
      <c r="T282" s="36" t="s">
        <v>680</v>
      </c>
      <c r="U282" s="36" t="s">
        <v>681</v>
      </c>
      <c r="V282" s="37">
        <v>43818.0088888889</v>
      </c>
    </row>
    <row r="283" spans="1:22" x14ac:dyDescent="0.25">
      <c r="A283" s="35" t="s">
        <v>2243</v>
      </c>
      <c r="B283" s="36" t="s">
        <v>2244</v>
      </c>
      <c r="C283" s="37">
        <v>45769.260254629597</v>
      </c>
      <c r="D283" s="36" t="s">
        <v>2245</v>
      </c>
      <c r="E283" s="36" t="s">
        <v>2246</v>
      </c>
      <c r="F283" s="36" t="s">
        <v>686</v>
      </c>
      <c r="G283" s="36" t="s">
        <v>9</v>
      </c>
      <c r="H283" s="36" t="s">
        <v>357</v>
      </c>
      <c r="I283" s="35" t="str">
        <f>_xlfn.XLOOKUP(Table1[[#This Row],[Placa VH]],'[1]VIN RENAULT'!A283:A859,'[1]VIN RENAULT'!B283:B859,"NO REGISTRA NUMERO VIN")</f>
        <v>VF10FL21AHS518072</v>
      </c>
      <c r="J283" s="36" t="s">
        <v>725</v>
      </c>
      <c r="K283" s="38">
        <v>2017</v>
      </c>
      <c r="L283" s="36" t="s">
        <v>15</v>
      </c>
      <c r="M283" s="36" t="s">
        <v>314</v>
      </c>
      <c r="N283" s="36" t="s">
        <v>688</v>
      </c>
      <c r="O283" s="36" t="s">
        <v>726</v>
      </c>
      <c r="P283" s="36" t="s">
        <v>2247</v>
      </c>
      <c r="Q283" s="36" t="s">
        <v>2248</v>
      </c>
      <c r="R283" s="39">
        <v>45835.208333333299</v>
      </c>
      <c r="S283" s="36" t="s">
        <v>679</v>
      </c>
      <c r="T283" s="36" t="s">
        <v>680</v>
      </c>
      <c r="U283" s="36" t="s">
        <v>681</v>
      </c>
      <c r="V283" s="37">
        <v>43818.0088888889</v>
      </c>
    </row>
    <row r="284" spans="1:22" x14ac:dyDescent="0.25">
      <c r="A284" s="35" t="s">
        <v>2249</v>
      </c>
      <c r="B284" s="36" t="s">
        <v>2250</v>
      </c>
      <c r="C284" s="37">
        <v>45749.772905092599</v>
      </c>
      <c r="D284" s="36" t="s">
        <v>2251</v>
      </c>
      <c r="E284" s="36" t="s">
        <v>360</v>
      </c>
      <c r="F284" s="36" t="s">
        <v>686</v>
      </c>
      <c r="G284" s="36" t="s">
        <v>9</v>
      </c>
      <c r="H284" s="36" t="s">
        <v>357</v>
      </c>
      <c r="I284" s="35" t="str">
        <f>_xlfn.XLOOKUP(Table1[[#This Row],[Placa VH]],'[1]VIN RENAULT'!A284:A860,'[1]VIN RENAULT'!B284:B860,"NO REGISTRA NUMERO VIN")</f>
        <v>VF10FL21AHS518032</v>
      </c>
      <c r="J284" s="36" t="s">
        <v>725</v>
      </c>
      <c r="K284" s="38">
        <v>2017</v>
      </c>
      <c r="L284" s="36" t="s">
        <v>15</v>
      </c>
      <c r="M284" s="36" t="s">
        <v>257</v>
      </c>
      <c r="N284" s="36" t="s">
        <v>688</v>
      </c>
      <c r="O284" s="36" t="s">
        <v>726</v>
      </c>
      <c r="P284" s="36" t="s">
        <v>2252</v>
      </c>
      <c r="Q284" s="36" t="s">
        <v>2253</v>
      </c>
      <c r="R284" s="39">
        <v>45783.208333333299</v>
      </c>
      <c r="S284" s="36" t="s">
        <v>679</v>
      </c>
      <c r="T284" s="36" t="s">
        <v>680</v>
      </c>
      <c r="U284" s="36" t="s">
        <v>681</v>
      </c>
      <c r="V284" s="37">
        <v>43818.0088888889</v>
      </c>
    </row>
    <row r="285" spans="1:22" x14ac:dyDescent="0.25">
      <c r="A285" s="35" t="s">
        <v>2254</v>
      </c>
      <c r="B285" s="36" t="s">
        <v>2255</v>
      </c>
      <c r="C285" s="37">
        <v>45749.753067129597</v>
      </c>
      <c r="D285" s="36" t="s">
        <v>2256</v>
      </c>
      <c r="E285" s="36" t="s">
        <v>435</v>
      </c>
      <c r="F285" s="36" t="s">
        <v>686</v>
      </c>
      <c r="G285" s="36" t="s">
        <v>9</v>
      </c>
      <c r="H285" s="36" t="s">
        <v>357</v>
      </c>
      <c r="I285" s="35" t="str">
        <f>_xlfn.XLOOKUP(Table1[[#This Row],[Placa VH]],'[1]VIN RENAULT'!A285:A861,'[1]VIN RENAULT'!B285:B861,"NO REGISTRA NUMERO VIN")</f>
        <v>VF10FL21AHS518034</v>
      </c>
      <c r="J285" s="36" t="s">
        <v>725</v>
      </c>
      <c r="K285" s="38">
        <v>2017</v>
      </c>
      <c r="L285" s="36" t="s">
        <v>15</v>
      </c>
      <c r="M285" s="36" t="s">
        <v>516</v>
      </c>
      <c r="N285" s="36" t="s">
        <v>688</v>
      </c>
      <c r="O285" s="36" t="s">
        <v>726</v>
      </c>
      <c r="P285" s="36" t="s">
        <v>2257</v>
      </c>
      <c r="R285" s="39">
        <v>45022.208333333299</v>
      </c>
      <c r="S285" s="36" t="s">
        <v>679</v>
      </c>
      <c r="T285" s="36" t="s">
        <v>680</v>
      </c>
      <c r="U285" s="36" t="s">
        <v>1305</v>
      </c>
      <c r="V285" s="37">
        <v>43769.519641203697</v>
      </c>
    </row>
    <row r="286" spans="1:22" x14ac:dyDescent="0.25">
      <c r="A286" s="35" t="s">
        <v>2258</v>
      </c>
      <c r="B286" s="36" t="s">
        <v>2259</v>
      </c>
      <c r="C286" s="37">
        <v>45749.753067129597</v>
      </c>
      <c r="D286" s="36" t="s">
        <v>2260</v>
      </c>
      <c r="E286" s="36" t="s">
        <v>617</v>
      </c>
      <c r="F286" s="36" t="s">
        <v>686</v>
      </c>
      <c r="G286" s="36" t="s">
        <v>9</v>
      </c>
      <c r="H286" s="36" t="s">
        <v>357</v>
      </c>
      <c r="I286" s="35" t="str">
        <f>_xlfn.XLOOKUP(Table1[[#This Row],[Placa VH]],'[1]VIN RENAULT'!A286:A862,'[1]VIN RENAULT'!B286:B862,"NO REGISTRA NUMERO VIN")</f>
        <v>VF10FL21AHS518035</v>
      </c>
      <c r="J286" s="36" t="s">
        <v>725</v>
      </c>
      <c r="K286" s="38">
        <v>2017</v>
      </c>
      <c r="L286" s="36" t="s">
        <v>15</v>
      </c>
      <c r="M286" s="36" t="s">
        <v>231</v>
      </c>
      <c r="N286" s="36" t="s">
        <v>688</v>
      </c>
      <c r="O286" s="36" t="s">
        <v>726</v>
      </c>
      <c r="P286" s="36" t="s">
        <v>2261</v>
      </c>
      <c r="Q286" s="36" t="s">
        <v>2262</v>
      </c>
      <c r="R286" s="39">
        <v>45815.208333333299</v>
      </c>
      <c r="S286" s="36" t="s">
        <v>679</v>
      </c>
      <c r="T286" s="36" t="s">
        <v>680</v>
      </c>
      <c r="U286" s="36" t="s">
        <v>681</v>
      </c>
      <c r="V286" s="37">
        <v>43769.519641203697</v>
      </c>
    </row>
    <row r="287" spans="1:22" x14ac:dyDescent="0.25">
      <c r="A287" s="35" t="s">
        <v>2263</v>
      </c>
      <c r="B287" s="36" t="s">
        <v>2264</v>
      </c>
      <c r="C287" s="37">
        <v>45762.095462963</v>
      </c>
      <c r="D287" s="36" t="s">
        <v>2265</v>
      </c>
      <c r="E287" s="36" t="s">
        <v>413</v>
      </c>
      <c r="F287" s="36" t="s">
        <v>686</v>
      </c>
      <c r="G287" s="36" t="s">
        <v>9</v>
      </c>
      <c r="H287" s="36" t="s">
        <v>357</v>
      </c>
      <c r="I287" s="35" t="str">
        <f>_xlfn.XLOOKUP(Table1[[#This Row],[Placa VH]],'[1]VIN RENAULT'!A287:A863,'[1]VIN RENAULT'!B287:B863,"NO REGISTRA NUMERO VIN")</f>
        <v>VF10FL21AJS038355</v>
      </c>
      <c r="J287" s="36" t="s">
        <v>725</v>
      </c>
      <c r="K287" s="38">
        <v>2018</v>
      </c>
      <c r="L287" s="36" t="s">
        <v>15</v>
      </c>
      <c r="M287" s="36" t="s">
        <v>415</v>
      </c>
      <c r="N287" s="36" t="s">
        <v>688</v>
      </c>
      <c r="O287" s="36" t="s">
        <v>726</v>
      </c>
      <c r="P287" s="36" t="s">
        <v>2266</v>
      </c>
      <c r="Q287" s="36" t="s">
        <v>2267</v>
      </c>
      <c r="R287" s="39">
        <v>45631.208333333299</v>
      </c>
      <c r="S287" s="36" t="s">
        <v>679</v>
      </c>
      <c r="T287" s="36" t="s">
        <v>680</v>
      </c>
      <c r="U287" s="36" t="s">
        <v>692</v>
      </c>
      <c r="V287" s="37">
        <v>43769.519756944399</v>
      </c>
    </row>
    <row r="288" spans="1:22" x14ac:dyDescent="0.25">
      <c r="A288" s="35" t="s">
        <v>2268</v>
      </c>
      <c r="B288" s="36" t="s">
        <v>2269</v>
      </c>
      <c r="C288" s="37">
        <v>45749.753125000003</v>
      </c>
      <c r="D288" s="36" t="s">
        <v>2270</v>
      </c>
      <c r="E288" s="36" t="s">
        <v>255</v>
      </c>
      <c r="F288" s="36" t="s">
        <v>1253</v>
      </c>
      <c r="G288" s="36" t="s">
        <v>9</v>
      </c>
      <c r="H288" s="36" t="s">
        <v>217</v>
      </c>
      <c r="I288" s="35" t="str">
        <f>_xlfn.XLOOKUP(Table1[[#This Row],[Placa VH]],'[1]VIN RENAULT'!A288:A864,'[1]VIN RENAULT'!B288:B864,"NO REGISTRA NUMERO VIN")</f>
        <v>3BRCD33B9JK590636</v>
      </c>
      <c r="J288" s="36" t="s">
        <v>2271</v>
      </c>
      <c r="K288" s="38">
        <v>2018</v>
      </c>
      <c r="L288" s="36" t="s">
        <v>15</v>
      </c>
      <c r="M288" s="36" t="s">
        <v>257</v>
      </c>
      <c r="N288" s="36" t="s">
        <v>688</v>
      </c>
      <c r="O288" s="36" t="s">
        <v>2272</v>
      </c>
      <c r="P288" s="36" t="s">
        <v>2273</v>
      </c>
      <c r="Q288" s="36" t="s">
        <v>2274</v>
      </c>
      <c r="R288" s="39">
        <v>45337.208333333299</v>
      </c>
      <c r="S288" s="36" t="s">
        <v>679</v>
      </c>
      <c r="T288" s="36" t="s">
        <v>680</v>
      </c>
      <c r="U288" s="36" t="s">
        <v>1305</v>
      </c>
      <c r="V288" s="37">
        <v>43769.519733796304</v>
      </c>
    </row>
    <row r="289" spans="1:22" x14ac:dyDescent="0.25">
      <c r="A289" s="35" t="s">
        <v>2275</v>
      </c>
      <c r="B289" s="36" t="s">
        <v>2276</v>
      </c>
      <c r="C289" s="37">
        <v>45769.595347222203</v>
      </c>
      <c r="D289" s="36" t="s">
        <v>2277</v>
      </c>
      <c r="E289" s="36" t="s">
        <v>276</v>
      </c>
      <c r="F289" s="36" t="s">
        <v>1253</v>
      </c>
      <c r="G289" s="36" t="s">
        <v>9</v>
      </c>
      <c r="H289" s="36" t="s">
        <v>217</v>
      </c>
      <c r="I289" s="35" t="str">
        <f>_xlfn.XLOOKUP(Table1[[#This Row],[Placa VH]],'[1]VIN RENAULT'!A289:A865,'[1]VIN RENAULT'!B289:B865,"NO REGISTRA NUMERO VIN")</f>
        <v>3BRCD33B0JK590640</v>
      </c>
      <c r="J289" s="36" t="s">
        <v>2271</v>
      </c>
      <c r="K289" s="38">
        <v>2018</v>
      </c>
      <c r="L289" s="36" t="s">
        <v>15</v>
      </c>
      <c r="M289" s="36" t="s">
        <v>140</v>
      </c>
      <c r="N289" s="36" t="s">
        <v>688</v>
      </c>
      <c r="O289" s="36" t="s">
        <v>2272</v>
      </c>
      <c r="P289" s="36" t="s">
        <v>2278</v>
      </c>
      <c r="Q289" s="36" t="s">
        <v>2279</v>
      </c>
      <c r="R289" s="39">
        <v>45611.208333333299</v>
      </c>
      <c r="S289" s="36" t="s">
        <v>679</v>
      </c>
      <c r="T289" s="36" t="s">
        <v>680</v>
      </c>
      <c r="U289" s="36" t="s">
        <v>692</v>
      </c>
      <c r="V289" s="37">
        <v>43769.519745370402</v>
      </c>
    </row>
    <row r="290" spans="1:22" x14ac:dyDescent="0.25">
      <c r="A290" s="35" t="s">
        <v>2280</v>
      </c>
      <c r="B290" s="36" t="s">
        <v>2281</v>
      </c>
      <c r="C290" s="37">
        <v>45763.968043981498</v>
      </c>
      <c r="D290" s="36" t="s">
        <v>2282</v>
      </c>
      <c r="E290" s="36" t="s">
        <v>258</v>
      </c>
      <c r="F290" s="36" t="s">
        <v>1253</v>
      </c>
      <c r="G290" s="36" t="s">
        <v>9</v>
      </c>
      <c r="H290" s="36" t="s">
        <v>217</v>
      </c>
      <c r="I290" s="35" t="str">
        <f>_xlfn.XLOOKUP(Table1[[#This Row],[Placa VH]],'[1]VIN RENAULT'!A290:A866,'[1]VIN RENAULT'!B290:B866,"NO REGISTRA NUMERO VIN")</f>
        <v>3BRCD33B4JK590639</v>
      </c>
      <c r="J290" s="36" t="s">
        <v>2271</v>
      </c>
      <c r="K290" s="38">
        <v>2018</v>
      </c>
      <c r="L290" s="36" t="s">
        <v>15</v>
      </c>
      <c r="M290" s="36" t="s">
        <v>404</v>
      </c>
      <c r="N290" s="36" t="s">
        <v>688</v>
      </c>
      <c r="O290" s="36" t="s">
        <v>2272</v>
      </c>
      <c r="P290" s="36" t="s">
        <v>2283</v>
      </c>
      <c r="Q290" s="36" t="s">
        <v>2284</v>
      </c>
      <c r="R290" s="39">
        <v>45611.208333333299</v>
      </c>
      <c r="S290" s="36" t="s">
        <v>679</v>
      </c>
      <c r="T290" s="36" t="s">
        <v>680</v>
      </c>
      <c r="U290" s="36" t="s">
        <v>692</v>
      </c>
      <c r="V290" s="37">
        <v>43769.519745370402</v>
      </c>
    </row>
    <row r="291" spans="1:22" x14ac:dyDescent="0.25">
      <c r="A291" s="35" t="s">
        <v>2285</v>
      </c>
      <c r="B291" s="36" t="s">
        <v>2286</v>
      </c>
      <c r="C291" s="37">
        <v>45761.092233796298</v>
      </c>
      <c r="D291" s="36" t="s">
        <v>2287</v>
      </c>
      <c r="E291" s="36" t="s">
        <v>282</v>
      </c>
      <c r="F291" s="36" t="s">
        <v>1253</v>
      </c>
      <c r="G291" s="36" t="s">
        <v>9</v>
      </c>
      <c r="H291" s="36" t="s">
        <v>217</v>
      </c>
      <c r="I291" s="35" t="str">
        <f>_xlfn.XLOOKUP(Table1[[#This Row],[Placa VH]],'[1]VIN RENAULT'!A291:A867,'[1]VIN RENAULT'!B291:B867,"NO REGISTRA NUMERO VIN")</f>
        <v>3BRCD33B5JK590634</v>
      </c>
      <c r="J291" s="36" t="s">
        <v>2271</v>
      </c>
      <c r="K291" s="38">
        <v>2018</v>
      </c>
      <c r="L291" s="36" t="s">
        <v>15</v>
      </c>
      <c r="M291" s="36" t="s">
        <v>2288</v>
      </c>
      <c r="N291" s="36" t="s">
        <v>688</v>
      </c>
      <c r="O291" s="36" t="s">
        <v>2272</v>
      </c>
      <c r="P291" s="36" t="s">
        <v>2289</v>
      </c>
      <c r="Q291" s="36" t="s">
        <v>2290</v>
      </c>
      <c r="R291" s="39">
        <v>45612.208333333299</v>
      </c>
      <c r="S291" s="36" t="s">
        <v>679</v>
      </c>
      <c r="T291" s="36" t="s">
        <v>680</v>
      </c>
      <c r="U291" s="36" t="s">
        <v>692</v>
      </c>
      <c r="V291" s="37">
        <v>43769.519745370402</v>
      </c>
    </row>
    <row r="292" spans="1:22" x14ac:dyDescent="0.25">
      <c r="A292" s="35" t="s">
        <v>2291</v>
      </c>
      <c r="B292" s="36" t="s">
        <v>2292</v>
      </c>
      <c r="C292" s="37">
        <v>45767.009641203702</v>
      </c>
      <c r="D292" s="36" t="s">
        <v>2293</v>
      </c>
      <c r="E292" s="36" t="s">
        <v>252</v>
      </c>
      <c r="F292" s="36" t="s">
        <v>1253</v>
      </c>
      <c r="G292" s="36" t="s">
        <v>9</v>
      </c>
      <c r="H292" s="36" t="s">
        <v>217</v>
      </c>
      <c r="I292" s="35" t="str">
        <f>_xlfn.XLOOKUP(Table1[[#This Row],[Placa VH]],'[1]VIN RENAULT'!A292:A868,'[1]VIN RENAULT'!B292:B868,"NO REGISTRA NUMERO VIN")</f>
        <v>3BRCD33B6JK590626</v>
      </c>
      <c r="J292" s="36" t="s">
        <v>2271</v>
      </c>
      <c r="K292" s="38">
        <v>2018</v>
      </c>
      <c r="L292" s="36" t="s">
        <v>15</v>
      </c>
      <c r="M292" s="36" t="s">
        <v>254</v>
      </c>
      <c r="N292" s="36" t="s">
        <v>688</v>
      </c>
      <c r="O292" s="36" t="s">
        <v>2272</v>
      </c>
      <c r="P292" s="36" t="s">
        <v>2294</v>
      </c>
      <c r="Q292" s="36" t="s">
        <v>2295</v>
      </c>
      <c r="R292" s="39">
        <v>45612.208333333299</v>
      </c>
      <c r="S292" s="36" t="s">
        <v>679</v>
      </c>
      <c r="T292" s="36" t="s">
        <v>680</v>
      </c>
      <c r="U292" s="36" t="s">
        <v>692</v>
      </c>
      <c r="V292" s="37">
        <v>43769.519745370402</v>
      </c>
    </row>
    <row r="293" spans="1:22" x14ac:dyDescent="0.25">
      <c r="A293" s="35" t="s">
        <v>2296</v>
      </c>
      <c r="B293" s="36" t="s">
        <v>2297</v>
      </c>
      <c r="C293" s="37">
        <v>45749.773506944402</v>
      </c>
      <c r="D293" s="36" t="s">
        <v>2298</v>
      </c>
      <c r="E293" s="36" t="s">
        <v>285</v>
      </c>
      <c r="F293" s="36" t="s">
        <v>1253</v>
      </c>
      <c r="G293" s="36" t="s">
        <v>9</v>
      </c>
      <c r="H293" s="36" t="s">
        <v>217</v>
      </c>
      <c r="I293" s="35" t="str">
        <f>_xlfn.XLOOKUP(Table1[[#This Row],[Placa VH]],'[1]VIN RENAULT'!A293:A869,'[1]VIN RENAULT'!B293:B869,"NO REGISTRA NUMERO VIN")</f>
        <v>3BRCD33B1JK590694</v>
      </c>
      <c r="J293" s="36" t="s">
        <v>2271</v>
      </c>
      <c r="K293" s="38">
        <v>2018</v>
      </c>
      <c r="L293" s="36" t="s">
        <v>15</v>
      </c>
      <c r="M293" s="36" t="s">
        <v>305</v>
      </c>
      <c r="N293" s="36" t="s">
        <v>688</v>
      </c>
      <c r="O293" s="36" t="s">
        <v>2272</v>
      </c>
      <c r="P293" s="36" t="s">
        <v>2299</v>
      </c>
      <c r="Q293" s="36" t="s">
        <v>2300</v>
      </c>
      <c r="R293" s="39">
        <v>45612.208333333299</v>
      </c>
      <c r="S293" s="36" t="s">
        <v>679</v>
      </c>
      <c r="T293" s="36" t="s">
        <v>680</v>
      </c>
      <c r="U293" s="36" t="s">
        <v>692</v>
      </c>
      <c r="V293" s="37">
        <v>43818.0088888889</v>
      </c>
    </row>
    <row r="294" spans="1:22" x14ac:dyDescent="0.25">
      <c r="A294" s="35" t="s">
        <v>2301</v>
      </c>
      <c r="B294" s="36" t="s">
        <v>2302</v>
      </c>
      <c r="C294" s="37">
        <v>45769.800914351901</v>
      </c>
      <c r="D294" s="36" t="s">
        <v>2303</v>
      </c>
      <c r="E294" s="36" t="s">
        <v>229</v>
      </c>
      <c r="F294" s="36" t="s">
        <v>1253</v>
      </c>
      <c r="G294" s="36" t="s">
        <v>9</v>
      </c>
      <c r="H294" s="36" t="s">
        <v>217</v>
      </c>
      <c r="I294" s="35" t="str">
        <f>_xlfn.XLOOKUP(Table1[[#This Row],[Placa VH]],'[1]VIN RENAULT'!A294:A870,'[1]VIN RENAULT'!B294:B870,"NO REGISTRA NUMERO VIN")</f>
        <v>3BRCD33B3JK590695</v>
      </c>
      <c r="J294" s="36" t="s">
        <v>2271</v>
      </c>
      <c r="K294" s="38">
        <v>2018</v>
      </c>
      <c r="L294" s="36" t="s">
        <v>15</v>
      </c>
      <c r="M294" s="36" t="s">
        <v>231</v>
      </c>
      <c r="N294" s="36" t="s">
        <v>688</v>
      </c>
      <c r="O294" s="36" t="s">
        <v>2272</v>
      </c>
      <c r="P294" s="36" t="s">
        <v>2304</v>
      </c>
      <c r="Q294" s="36" t="s">
        <v>2305</v>
      </c>
      <c r="R294" s="39">
        <v>45612.208333333299</v>
      </c>
      <c r="S294" s="36" t="s">
        <v>679</v>
      </c>
      <c r="T294" s="36" t="s">
        <v>680</v>
      </c>
      <c r="U294" s="36" t="s">
        <v>1265</v>
      </c>
      <c r="V294" s="37">
        <v>43769.519745370402</v>
      </c>
    </row>
    <row r="295" spans="1:22" x14ac:dyDescent="0.25">
      <c r="A295" s="35" t="s">
        <v>2306</v>
      </c>
      <c r="B295" s="36" t="s">
        <v>2307</v>
      </c>
      <c r="C295" s="37">
        <v>45769.9694212963</v>
      </c>
      <c r="D295" s="36" t="s">
        <v>2308</v>
      </c>
      <c r="E295" s="36" t="s">
        <v>264</v>
      </c>
      <c r="F295" s="36" t="s">
        <v>1253</v>
      </c>
      <c r="G295" s="36" t="s">
        <v>9</v>
      </c>
      <c r="H295" s="36" t="s">
        <v>217</v>
      </c>
      <c r="I295" s="35" t="str">
        <f>_xlfn.XLOOKUP(Table1[[#This Row],[Placa VH]],'[1]VIN RENAULT'!A295:A871,'[1]VIN RENAULT'!B295:B871,"NO REGISTRA NUMERO VIN")</f>
        <v>3BRCD33B2JK590655</v>
      </c>
      <c r="J295" s="36" t="s">
        <v>2271</v>
      </c>
      <c r="K295" s="38">
        <v>2018</v>
      </c>
      <c r="L295" s="36" t="s">
        <v>15</v>
      </c>
      <c r="M295" s="36" t="s">
        <v>266</v>
      </c>
      <c r="N295" s="36" t="s">
        <v>688</v>
      </c>
      <c r="O295" s="36" t="s">
        <v>2272</v>
      </c>
      <c r="P295" s="36" t="s">
        <v>2309</v>
      </c>
      <c r="Q295" s="36" t="s">
        <v>2310</v>
      </c>
      <c r="R295" s="39">
        <v>45612.208333333299</v>
      </c>
      <c r="S295" s="36" t="s">
        <v>679</v>
      </c>
      <c r="T295" s="36" t="s">
        <v>680</v>
      </c>
      <c r="U295" s="36" t="s">
        <v>692</v>
      </c>
      <c r="V295" s="37">
        <v>43769.519745370402</v>
      </c>
    </row>
    <row r="296" spans="1:22" x14ac:dyDescent="0.25">
      <c r="A296" s="35" t="s">
        <v>2311</v>
      </c>
      <c r="B296" s="36" t="s">
        <v>2312</v>
      </c>
      <c r="C296" s="37">
        <v>45769.134363425903</v>
      </c>
      <c r="D296" s="36" t="s">
        <v>2313</v>
      </c>
      <c r="E296" s="36" t="s">
        <v>273</v>
      </c>
      <c r="F296" s="36" t="s">
        <v>1253</v>
      </c>
      <c r="G296" s="36" t="s">
        <v>9</v>
      </c>
      <c r="H296" s="36" t="s">
        <v>217</v>
      </c>
      <c r="I296" s="35" t="str">
        <f>_xlfn.XLOOKUP(Table1[[#This Row],[Placa VH]],'[1]VIN RENAULT'!A296:A872,'[1]VIN RENAULT'!B296:B872,"NO REGISTRA NUMERO VIN")</f>
        <v>3BRCD33B0JK590685</v>
      </c>
      <c r="J296" s="36" t="s">
        <v>2271</v>
      </c>
      <c r="K296" s="38">
        <v>2018</v>
      </c>
      <c r="L296" s="36" t="s">
        <v>15</v>
      </c>
      <c r="M296" s="36" t="s">
        <v>299</v>
      </c>
      <c r="N296" s="36" t="s">
        <v>688</v>
      </c>
      <c r="O296" s="36" t="s">
        <v>2272</v>
      </c>
      <c r="P296" s="36" t="s">
        <v>2314</v>
      </c>
      <c r="Q296" s="36" t="s">
        <v>2315</v>
      </c>
      <c r="R296" s="39">
        <v>45623.208333333299</v>
      </c>
      <c r="S296" s="36" t="s">
        <v>679</v>
      </c>
      <c r="T296" s="36" t="s">
        <v>680</v>
      </c>
      <c r="U296" s="36" t="s">
        <v>692</v>
      </c>
      <c r="V296" s="37">
        <v>43769.519745370402</v>
      </c>
    </row>
    <row r="297" spans="1:22" x14ac:dyDescent="0.25">
      <c r="A297" s="35" t="s">
        <v>2316</v>
      </c>
      <c r="B297" s="36" t="s">
        <v>2317</v>
      </c>
      <c r="C297" s="37">
        <v>45763.467025462996</v>
      </c>
      <c r="D297" s="36" t="s">
        <v>2318</v>
      </c>
      <c r="E297" s="36" t="s">
        <v>2319</v>
      </c>
      <c r="F297" s="36" t="s">
        <v>1253</v>
      </c>
      <c r="G297" s="36" t="s">
        <v>9</v>
      </c>
      <c r="H297" s="36" t="s">
        <v>217</v>
      </c>
      <c r="I297" s="35" t="str">
        <f>_xlfn.XLOOKUP(Table1[[#This Row],[Placa VH]],'[1]VIN RENAULT'!A297:A873,'[1]VIN RENAULT'!B297:B873,"NO REGISTRA NUMERO VIN")</f>
        <v>3BRCD33B8JK590692</v>
      </c>
      <c r="J297" s="36" t="s">
        <v>2271</v>
      </c>
      <c r="K297" s="38">
        <v>2018</v>
      </c>
      <c r="L297" s="36" t="s">
        <v>15</v>
      </c>
      <c r="M297" s="36" t="s">
        <v>453</v>
      </c>
      <c r="N297" s="36" t="s">
        <v>688</v>
      </c>
      <c r="O297" s="36" t="s">
        <v>2272</v>
      </c>
      <c r="P297" s="36" t="s">
        <v>2320</v>
      </c>
      <c r="Q297" s="36" t="s">
        <v>2321</v>
      </c>
      <c r="R297" s="39">
        <v>45623.208333333299</v>
      </c>
      <c r="S297" s="36" t="s">
        <v>679</v>
      </c>
      <c r="T297" s="36" t="s">
        <v>680</v>
      </c>
      <c r="U297" s="36" t="s">
        <v>692</v>
      </c>
      <c r="V297" s="37">
        <v>43818.0088888889</v>
      </c>
    </row>
    <row r="298" spans="1:22" x14ac:dyDescent="0.25">
      <c r="A298" s="35" t="s">
        <v>2322</v>
      </c>
      <c r="B298" s="36" t="s">
        <v>2323</v>
      </c>
      <c r="C298" s="37">
        <v>45769.135034722203</v>
      </c>
      <c r="D298" s="36" t="s">
        <v>2324</v>
      </c>
      <c r="E298" s="36" t="s">
        <v>270</v>
      </c>
      <c r="F298" s="36" t="s">
        <v>1253</v>
      </c>
      <c r="G298" s="36" t="s">
        <v>9</v>
      </c>
      <c r="H298" s="36" t="s">
        <v>217</v>
      </c>
      <c r="I298" s="35" t="str">
        <f>_xlfn.XLOOKUP(Table1[[#This Row],[Placa VH]],'[1]VIN RENAULT'!A298:A874,'[1]VIN RENAULT'!B298:B874,"NO REGISTRA NUMERO VIN")</f>
        <v>3BRCD33B7JK590635</v>
      </c>
      <c r="J298" s="36" t="s">
        <v>2271</v>
      </c>
      <c r="K298" s="38">
        <v>2018</v>
      </c>
      <c r="L298" s="36" t="s">
        <v>15</v>
      </c>
      <c r="M298" s="36" t="s">
        <v>272</v>
      </c>
      <c r="N298" s="36" t="s">
        <v>688</v>
      </c>
      <c r="O298" s="36" t="s">
        <v>2272</v>
      </c>
      <c r="P298" s="36" t="s">
        <v>2325</v>
      </c>
      <c r="Q298" s="36" t="s">
        <v>2326</v>
      </c>
      <c r="R298" s="39">
        <v>45612.208333333299</v>
      </c>
      <c r="S298" s="36" t="s">
        <v>679</v>
      </c>
      <c r="T298" s="36" t="s">
        <v>680</v>
      </c>
      <c r="U298" s="36" t="s">
        <v>692</v>
      </c>
      <c r="V298" s="37">
        <v>43769.519745370402</v>
      </c>
    </row>
    <row r="299" spans="1:22" x14ac:dyDescent="0.25">
      <c r="A299" s="35" t="s">
        <v>2327</v>
      </c>
      <c r="B299" s="36" t="s">
        <v>2328</v>
      </c>
      <c r="C299" s="37">
        <v>45769.0926736111</v>
      </c>
      <c r="D299" s="36" t="s">
        <v>2329</v>
      </c>
      <c r="E299" s="36" t="s">
        <v>213</v>
      </c>
      <c r="F299" s="36" t="s">
        <v>1253</v>
      </c>
      <c r="G299" s="36" t="s">
        <v>9</v>
      </c>
      <c r="H299" s="36" t="s">
        <v>217</v>
      </c>
      <c r="I299" s="35" t="str">
        <f>_xlfn.XLOOKUP(Table1[[#This Row],[Placa VH]],'[1]VIN RENAULT'!A299:A875,'[1]VIN RENAULT'!B299:B875,"NO REGISTRA NUMERO VIN")</f>
        <v>3BRCD33B4JK590690</v>
      </c>
      <c r="J299" s="36" t="s">
        <v>2271</v>
      </c>
      <c r="K299" s="38">
        <v>2018</v>
      </c>
      <c r="L299" s="36" t="s">
        <v>15</v>
      </c>
      <c r="M299" s="36" t="s">
        <v>140</v>
      </c>
      <c r="N299" s="36" t="s">
        <v>688</v>
      </c>
      <c r="O299" s="36" t="s">
        <v>2272</v>
      </c>
      <c r="P299" s="36" t="s">
        <v>2330</v>
      </c>
      <c r="Q299" s="36" t="s">
        <v>2331</v>
      </c>
      <c r="R299" s="39">
        <v>45612.208333333299</v>
      </c>
      <c r="S299" s="36" t="s">
        <v>679</v>
      </c>
      <c r="T299" s="36" t="s">
        <v>680</v>
      </c>
      <c r="U299" s="36" t="s">
        <v>692</v>
      </c>
      <c r="V299" s="37">
        <v>43769.519745370402</v>
      </c>
    </row>
    <row r="300" spans="1:22" x14ac:dyDescent="0.25">
      <c r="A300" s="35" t="s">
        <v>2332</v>
      </c>
      <c r="B300" s="36" t="s">
        <v>2333</v>
      </c>
      <c r="C300" s="37">
        <v>45749.753194444398</v>
      </c>
      <c r="D300" s="36" t="s">
        <v>2334</v>
      </c>
      <c r="E300" s="36" t="s">
        <v>245</v>
      </c>
      <c r="F300" s="36" t="s">
        <v>1253</v>
      </c>
      <c r="G300" s="36" t="s">
        <v>9</v>
      </c>
      <c r="H300" s="36" t="s">
        <v>217</v>
      </c>
      <c r="I300" s="35" t="str">
        <f>_xlfn.XLOOKUP(Table1[[#This Row],[Placa VH]],'[1]VIN RENAULT'!A300:A876,'[1]VIN RENAULT'!B300:B876,"NO REGISTRA NUMERO VIN")</f>
        <v>3BRCD33B0JK590637</v>
      </c>
      <c r="J300" s="36" t="s">
        <v>2271</v>
      </c>
      <c r="K300" s="38">
        <v>2018</v>
      </c>
      <c r="L300" s="36" t="s">
        <v>15</v>
      </c>
      <c r="M300" s="36" t="s">
        <v>58</v>
      </c>
      <c r="N300" s="36" t="s">
        <v>688</v>
      </c>
      <c r="O300" s="36" t="s">
        <v>2272</v>
      </c>
      <c r="P300" s="36" t="s">
        <v>2335</v>
      </c>
      <c r="Q300" s="36" t="s">
        <v>2336</v>
      </c>
      <c r="R300" s="39">
        <v>45612.208333333299</v>
      </c>
      <c r="S300" s="36" t="s">
        <v>679</v>
      </c>
      <c r="T300" s="36" t="s">
        <v>680</v>
      </c>
      <c r="U300" s="36" t="s">
        <v>692</v>
      </c>
      <c r="V300" s="37">
        <v>43769.519745370402</v>
      </c>
    </row>
    <row r="301" spans="1:22" x14ac:dyDescent="0.25">
      <c r="A301" s="35" t="s">
        <v>2337</v>
      </c>
      <c r="B301" s="36" t="s">
        <v>2338</v>
      </c>
      <c r="C301" s="37">
        <v>45768.842766203699</v>
      </c>
      <c r="D301" s="36" t="s">
        <v>2339</v>
      </c>
      <c r="E301" s="36" t="s">
        <v>261</v>
      </c>
      <c r="F301" s="36" t="s">
        <v>1253</v>
      </c>
      <c r="G301" s="36" t="s">
        <v>9</v>
      </c>
      <c r="H301" s="36" t="s">
        <v>217</v>
      </c>
      <c r="I301" s="35" t="str">
        <f>_xlfn.XLOOKUP(Table1[[#This Row],[Placa VH]],'[1]VIN RENAULT'!A301:A877,'[1]VIN RENAULT'!B301:B877,"NO REGISTRA NUMERO VIN")</f>
        <v>3BRCD33B6JK590688</v>
      </c>
      <c r="J301" s="36" t="s">
        <v>2271</v>
      </c>
      <c r="K301" s="38">
        <v>2018</v>
      </c>
      <c r="L301" s="36" t="s">
        <v>15</v>
      </c>
      <c r="M301" s="36" t="s">
        <v>263</v>
      </c>
      <c r="N301" s="36" t="s">
        <v>688</v>
      </c>
      <c r="O301" s="36" t="s">
        <v>2272</v>
      </c>
      <c r="P301" s="36" t="s">
        <v>2340</v>
      </c>
      <c r="Q301" s="36" t="s">
        <v>2341</v>
      </c>
      <c r="R301" s="39">
        <v>45612.208333333299</v>
      </c>
      <c r="S301" s="36" t="s">
        <v>679</v>
      </c>
      <c r="T301" s="36" t="s">
        <v>680</v>
      </c>
      <c r="U301" s="36" t="s">
        <v>692</v>
      </c>
      <c r="V301" s="37">
        <v>43769.519745370402</v>
      </c>
    </row>
    <row r="302" spans="1:22" x14ac:dyDescent="0.25">
      <c r="A302" s="35" t="s">
        <v>2342</v>
      </c>
      <c r="B302" s="36" t="s">
        <v>2343</v>
      </c>
      <c r="C302" s="37">
        <v>45749.753206018497</v>
      </c>
      <c r="D302" s="36" t="s">
        <v>2344</v>
      </c>
      <c r="E302" s="36" t="s">
        <v>247</v>
      </c>
      <c r="F302" s="36" t="s">
        <v>1253</v>
      </c>
      <c r="G302" s="36" t="s">
        <v>9</v>
      </c>
      <c r="H302" s="36" t="s">
        <v>217</v>
      </c>
      <c r="I302" s="35" t="str">
        <f>_xlfn.XLOOKUP(Table1[[#This Row],[Placa VH]],'[1]VIN RENAULT'!A302:A878,'[1]VIN RENAULT'!B302:B878,"NO REGISTRA NUMERO VIN")</f>
        <v>3BRCD33B7JK590649</v>
      </c>
      <c r="J302" s="36" t="s">
        <v>2271</v>
      </c>
      <c r="K302" s="38">
        <v>2018</v>
      </c>
      <c r="L302" s="36" t="s">
        <v>15</v>
      </c>
      <c r="M302" s="36" t="s">
        <v>249</v>
      </c>
      <c r="N302" s="36" t="s">
        <v>688</v>
      </c>
      <c r="O302" s="36" t="s">
        <v>2272</v>
      </c>
      <c r="P302" s="36" t="s">
        <v>2345</v>
      </c>
      <c r="R302" s="39">
        <v>45612.208333333299</v>
      </c>
      <c r="S302" s="36" t="s">
        <v>679</v>
      </c>
      <c r="T302" s="36" t="s">
        <v>680</v>
      </c>
      <c r="U302" s="36" t="s">
        <v>692</v>
      </c>
      <c r="V302" s="37">
        <v>43769.519745370402</v>
      </c>
    </row>
    <row r="303" spans="1:22" x14ac:dyDescent="0.25">
      <c r="A303" s="35" t="s">
        <v>2346</v>
      </c>
      <c r="B303" s="36" t="s">
        <v>2347</v>
      </c>
      <c r="C303" s="37">
        <v>45749.753217592603</v>
      </c>
      <c r="D303" s="36" t="s">
        <v>2348</v>
      </c>
      <c r="E303" s="36" t="s">
        <v>216</v>
      </c>
      <c r="F303" s="36" t="s">
        <v>1253</v>
      </c>
      <c r="G303" s="36" t="s">
        <v>9</v>
      </c>
      <c r="H303" s="36" t="s">
        <v>217</v>
      </c>
      <c r="I303" s="35" t="str">
        <f>_xlfn.XLOOKUP(Table1[[#This Row],[Placa VH]],'[1]VIN RENAULT'!A303:A879,'[1]VIN RENAULT'!B303:B879,"NO REGISTRA NUMERO VIN")</f>
        <v>3BRCD33B5JK590651</v>
      </c>
      <c r="J303" s="36" t="s">
        <v>2271</v>
      </c>
      <c r="K303" s="38">
        <v>2018</v>
      </c>
      <c r="L303" s="36" t="s">
        <v>15</v>
      </c>
      <c r="M303" s="36" t="s">
        <v>151</v>
      </c>
      <c r="N303" s="36" t="s">
        <v>688</v>
      </c>
      <c r="O303" s="36" t="s">
        <v>2272</v>
      </c>
      <c r="P303" s="36" t="s">
        <v>2349</v>
      </c>
      <c r="Q303" s="36" t="s">
        <v>2350</v>
      </c>
      <c r="R303" s="39">
        <v>45612.208333333299</v>
      </c>
      <c r="S303" s="36" t="s">
        <v>679</v>
      </c>
      <c r="T303" s="36" t="s">
        <v>680</v>
      </c>
      <c r="U303" s="36" t="s">
        <v>692</v>
      </c>
      <c r="V303" s="37">
        <v>43769.519745370402</v>
      </c>
    </row>
    <row r="304" spans="1:22" x14ac:dyDescent="0.25">
      <c r="A304" s="35" t="s">
        <v>2351</v>
      </c>
      <c r="B304" s="36" t="s">
        <v>2352</v>
      </c>
      <c r="C304" s="37">
        <v>45749.753229166701</v>
      </c>
      <c r="D304" s="36" t="s">
        <v>2353</v>
      </c>
      <c r="E304" s="36" t="s">
        <v>242</v>
      </c>
      <c r="F304" s="36" t="s">
        <v>1253</v>
      </c>
      <c r="G304" s="36" t="s">
        <v>9</v>
      </c>
      <c r="H304" s="36" t="s">
        <v>217</v>
      </c>
      <c r="I304" s="35" t="str">
        <f>_xlfn.XLOOKUP(Table1[[#This Row],[Placa VH]],'[1]VIN RENAULT'!A304:A880,'[1]VIN RENAULT'!B304:B880,"NO REGISTRA NUMERO VIN")</f>
        <v>3BRCD33B8JK590689</v>
      </c>
      <c r="J304" s="36" t="s">
        <v>2271</v>
      </c>
      <c r="K304" s="38">
        <v>2018</v>
      </c>
      <c r="L304" s="36" t="s">
        <v>15</v>
      </c>
      <c r="M304" s="36" t="s">
        <v>1493</v>
      </c>
      <c r="N304" s="36" t="s">
        <v>688</v>
      </c>
      <c r="O304" s="36" t="s">
        <v>2272</v>
      </c>
      <c r="P304" s="36" t="s">
        <v>2354</v>
      </c>
      <c r="Q304" s="36" t="s">
        <v>2355</v>
      </c>
      <c r="R304" s="39">
        <v>45612.208333333299</v>
      </c>
      <c r="S304" s="36" t="s">
        <v>679</v>
      </c>
      <c r="T304" s="36" t="s">
        <v>680</v>
      </c>
      <c r="U304" s="36" t="s">
        <v>692</v>
      </c>
      <c r="V304" s="37">
        <v>43769.519745370402</v>
      </c>
    </row>
    <row r="305" spans="1:22" x14ac:dyDescent="0.25">
      <c r="A305" s="35" t="s">
        <v>2356</v>
      </c>
      <c r="B305" s="36" t="s">
        <v>2357</v>
      </c>
      <c r="C305" s="37">
        <v>45768.800486111097</v>
      </c>
      <c r="D305" s="36" t="s">
        <v>2358</v>
      </c>
      <c r="E305" s="36" t="s">
        <v>2359</v>
      </c>
      <c r="F305" s="36" t="s">
        <v>686</v>
      </c>
      <c r="G305" s="36" t="s">
        <v>9</v>
      </c>
      <c r="H305" s="36" t="s">
        <v>357</v>
      </c>
      <c r="I305" s="35" t="str">
        <f>_xlfn.XLOOKUP(Table1[[#This Row],[Placa VH]],'[1]VIN RENAULT'!A305:A881,'[1]VIN RENAULT'!B305:B881,"NO REGISTRA NUMERO VIN")</f>
        <v>VF10FL21AJS038316</v>
      </c>
      <c r="J305" s="36" t="s">
        <v>725</v>
      </c>
      <c r="K305" s="38">
        <v>2018</v>
      </c>
      <c r="L305" s="36" t="s">
        <v>15</v>
      </c>
      <c r="M305" s="36" t="s">
        <v>305</v>
      </c>
      <c r="N305" s="36" t="s">
        <v>688</v>
      </c>
      <c r="O305" s="36" t="s">
        <v>726</v>
      </c>
      <c r="P305" s="36" t="s">
        <v>2360</v>
      </c>
      <c r="Q305" s="36" t="s">
        <v>2361</v>
      </c>
      <c r="R305" s="39">
        <v>45624.208333333299</v>
      </c>
      <c r="S305" s="36" t="s">
        <v>679</v>
      </c>
      <c r="T305" s="36" t="s">
        <v>680</v>
      </c>
      <c r="U305" s="36" t="s">
        <v>692</v>
      </c>
      <c r="V305" s="37">
        <v>43769.519745370402</v>
      </c>
    </row>
    <row r="306" spans="1:22" x14ac:dyDescent="0.25">
      <c r="A306" s="35" t="s">
        <v>2362</v>
      </c>
      <c r="B306" s="36" t="s">
        <v>2363</v>
      </c>
      <c r="C306" s="37">
        <v>45749.773541666698</v>
      </c>
      <c r="D306" s="36" t="s">
        <v>2364</v>
      </c>
      <c r="E306" s="36" t="s">
        <v>2365</v>
      </c>
      <c r="F306" s="36" t="s">
        <v>686</v>
      </c>
      <c r="G306" s="36" t="s">
        <v>9</v>
      </c>
      <c r="H306" s="36" t="s">
        <v>357</v>
      </c>
      <c r="I306" s="35" t="str">
        <f>_xlfn.XLOOKUP(Table1[[#This Row],[Placa VH]],'[1]VIN RENAULT'!A306:A882,'[1]VIN RENAULT'!B306:B882,"NO REGISTRA NUMERO VIN")</f>
        <v>VF10FL21AJS038335</v>
      </c>
      <c r="J306" s="36" t="s">
        <v>725</v>
      </c>
      <c r="K306" s="38">
        <v>2018</v>
      </c>
      <c r="L306" s="36" t="s">
        <v>15</v>
      </c>
      <c r="M306" s="36" t="s">
        <v>305</v>
      </c>
      <c r="N306" s="36" t="s">
        <v>688</v>
      </c>
      <c r="O306" s="36" t="s">
        <v>726</v>
      </c>
      <c r="P306" s="36" t="s">
        <v>2366</v>
      </c>
      <c r="Q306" s="36" t="s">
        <v>2367</v>
      </c>
      <c r="R306" s="39">
        <v>45621.208333333299</v>
      </c>
      <c r="S306" s="36" t="s">
        <v>679</v>
      </c>
      <c r="T306" s="36" t="s">
        <v>680</v>
      </c>
      <c r="U306" s="36" t="s">
        <v>692</v>
      </c>
      <c r="V306" s="37">
        <v>43818.0088888889</v>
      </c>
    </row>
    <row r="307" spans="1:22" x14ac:dyDescent="0.25">
      <c r="A307" s="35" t="s">
        <v>2368</v>
      </c>
      <c r="B307" s="36" t="s">
        <v>2369</v>
      </c>
      <c r="C307" s="37">
        <v>45769.842349537001</v>
      </c>
      <c r="D307" s="36" t="s">
        <v>2370</v>
      </c>
      <c r="E307" s="36" t="s">
        <v>2371</v>
      </c>
      <c r="F307" s="36" t="s">
        <v>686</v>
      </c>
      <c r="G307" s="36" t="s">
        <v>9</v>
      </c>
      <c r="H307" s="36" t="s">
        <v>357</v>
      </c>
      <c r="I307" s="35" t="str">
        <f>_xlfn.XLOOKUP(Table1[[#This Row],[Placa VH]],'[1]VIN RENAULT'!A307:A883,'[1]VIN RENAULT'!B307:B883,"NO REGISTRA NUMERO VIN")</f>
        <v>VF10FL21AJS038317</v>
      </c>
      <c r="J307" s="36" t="s">
        <v>725</v>
      </c>
      <c r="K307" s="38">
        <v>2018</v>
      </c>
      <c r="L307" s="36" t="s">
        <v>15</v>
      </c>
      <c r="M307" s="36" t="s">
        <v>99</v>
      </c>
      <c r="N307" s="36" t="s">
        <v>688</v>
      </c>
      <c r="O307" s="36" t="s">
        <v>726</v>
      </c>
      <c r="P307" s="36" t="s">
        <v>2372</v>
      </c>
      <c r="Q307" s="36" t="s">
        <v>2373</v>
      </c>
      <c r="R307" s="39">
        <v>45624.208333333299</v>
      </c>
      <c r="S307" s="36" t="s">
        <v>679</v>
      </c>
      <c r="T307" s="36" t="s">
        <v>680</v>
      </c>
      <c r="U307" s="36" t="s">
        <v>692</v>
      </c>
      <c r="V307" s="37">
        <v>43769.519745370402</v>
      </c>
    </row>
    <row r="308" spans="1:22" x14ac:dyDescent="0.25">
      <c r="A308" s="35" t="s">
        <v>2374</v>
      </c>
      <c r="B308" s="36" t="s">
        <v>2375</v>
      </c>
      <c r="C308" s="37">
        <v>45769.135173611103</v>
      </c>
      <c r="D308" s="36" t="s">
        <v>2376</v>
      </c>
      <c r="E308" s="36" t="s">
        <v>2377</v>
      </c>
      <c r="F308" s="36" t="s">
        <v>686</v>
      </c>
      <c r="G308" s="36" t="s">
        <v>9</v>
      </c>
      <c r="H308" s="36" t="s">
        <v>357</v>
      </c>
      <c r="I308" s="35" t="str">
        <f>_xlfn.XLOOKUP(Table1[[#This Row],[Placa VH]],'[1]VIN RENAULT'!A308:A884,'[1]VIN RENAULT'!B308:B884,"NO REGISTRA NUMERO VIN")</f>
        <v>VF10FL21AJS038318</v>
      </c>
      <c r="J308" s="36" t="s">
        <v>725</v>
      </c>
      <c r="K308" s="38">
        <v>2018</v>
      </c>
      <c r="L308" s="36" t="s">
        <v>15</v>
      </c>
      <c r="M308" s="36" t="s">
        <v>257</v>
      </c>
      <c r="N308" s="36" t="s">
        <v>688</v>
      </c>
      <c r="O308" s="36" t="s">
        <v>726</v>
      </c>
      <c r="P308" s="36" t="s">
        <v>2378</v>
      </c>
      <c r="Q308" s="36" t="s">
        <v>2379</v>
      </c>
      <c r="R308" s="39">
        <v>45625.208333333299</v>
      </c>
      <c r="S308" s="36" t="s">
        <v>679</v>
      </c>
      <c r="T308" s="36" t="s">
        <v>680</v>
      </c>
      <c r="U308" s="36" t="s">
        <v>692</v>
      </c>
      <c r="V308" s="37">
        <v>43769.519756944399</v>
      </c>
    </row>
    <row r="309" spans="1:22" x14ac:dyDescent="0.25">
      <c r="A309" s="35" t="s">
        <v>2380</v>
      </c>
      <c r="B309" s="36" t="s">
        <v>2381</v>
      </c>
      <c r="C309" s="37">
        <v>45764.927326388897</v>
      </c>
      <c r="D309" s="36" t="s">
        <v>2382</v>
      </c>
      <c r="E309" s="36" t="s">
        <v>2383</v>
      </c>
      <c r="F309" s="36" t="s">
        <v>686</v>
      </c>
      <c r="G309" s="36" t="s">
        <v>9</v>
      </c>
      <c r="H309" s="36" t="s">
        <v>357</v>
      </c>
      <c r="I309" s="35" t="str">
        <f>_xlfn.XLOOKUP(Table1[[#This Row],[Placa VH]],'[1]VIN RENAULT'!A309:A885,'[1]VIN RENAULT'!B309:B885,"NO REGISTRA NUMERO VIN")</f>
        <v>VF10FL21AJS038319</v>
      </c>
      <c r="J309" s="36" t="s">
        <v>725</v>
      </c>
      <c r="K309" s="38">
        <v>2018</v>
      </c>
      <c r="L309" s="36" t="s">
        <v>15</v>
      </c>
      <c r="M309" s="36" t="s">
        <v>509</v>
      </c>
      <c r="N309" s="36" t="s">
        <v>688</v>
      </c>
      <c r="O309" s="36" t="s">
        <v>726</v>
      </c>
      <c r="P309" s="36" t="s">
        <v>2384</v>
      </c>
      <c r="Q309" s="36" t="s">
        <v>2385</v>
      </c>
      <c r="R309" s="39">
        <v>45624.208333333299</v>
      </c>
      <c r="S309" s="36" t="s">
        <v>679</v>
      </c>
      <c r="T309" s="36" t="s">
        <v>680</v>
      </c>
      <c r="U309" s="36" t="s">
        <v>692</v>
      </c>
      <c r="V309" s="37">
        <v>43769.519756944399</v>
      </c>
    </row>
    <row r="310" spans="1:22" x14ac:dyDescent="0.25">
      <c r="A310" s="35" t="s">
        <v>2386</v>
      </c>
      <c r="B310" s="36" t="s">
        <v>2387</v>
      </c>
      <c r="C310" s="37">
        <v>45769.0922685185</v>
      </c>
      <c r="D310" s="36" t="s">
        <v>2388</v>
      </c>
      <c r="E310" s="36" t="s">
        <v>2389</v>
      </c>
      <c r="F310" s="36" t="s">
        <v>686</v>
      </c>
      <c r="G310" s="36" t="s">
        <v>9</v>
      </c>
      <c r="H310" s="36" t="s">
        <v>357</v>
      </c>
      <c r="I310" s="35" t="str">
        <f>_xlfn.XLOOKUP(Table1[[#This Row],[Placa VH]],'[1]VIN RENAULT'!A310:A886,'[1]VIN RENAULT'!B310:B886,"NO REGISTRA NUMERO VIN")</f>
        <v>VF10FL21AJS038321</v>
      </c>
      <c r="J310" s="36" t="s">
        <v>725</v>
      </c>
      <c r="K310" s="38">
        <v>2018</v>
      </c>
      <c r="L310" s="36" t="s">
        <v>15</v>
      </c>
      <c r="M310" s="36" t="s">
        <v>231</v>
      </c>
      <c r="N310" s="36" t="s">
        <v>688</v>
      </c>
      <c r="O310" s="36" t="s">
        <v>726</v>
      </c>
      <c r="P310" s="36" t="s">
        <v>2390</v>
      </c>
      <c r="Q310" s="36" t="s">
        <v>2391</v>
      </c>
      <c r="R310" s="39">
        <v>45624.208333333299</v>
      </c>
      <c r="S310" s="36" t="s">
        <v>679</v>
      </c>
      <c r="T310" s="36" t="s">
        <v>680</v>
      </c>
      <c r="U310" s="36" t="s">
        <v>692</v>
      </c>
      <c r="V310" s="37">
        <v>43818.0088888889</v>
      </c>
    </row>
    <row r="311" spans="1:22" x14ac:dyDescent="0.25">
      <c r="A311" s="35" t="s">
        <v>2392</v>
      </c>
      <c r="B311" s="36" t="s">
        <v>2393</v>
      </c>
      <c r="C311" s="37">
        <v>45763.175833333298</v>
      </c>
      <c r="D311" s="36" t="s">
        <v>2394</v>
      </c>
      <c r="E311" s="36" t="s">
        <v>2395</v>
      </c>
      <c r="F311" s="36" t="s">
        <v>686</v>
      </c>
      <c r="G311" s="36" t="s">
        <v>9</v>
      </c>
      <c r="H311" s="36" t="s">
        <v>357</v>
      </c>
      <c r="I311" s="35" t="str">
        <f>_xlfn.XLOOKUP(Table1[[#This Row],[Placa VH]],'[1]VIN RENAULT'!A311:A887,'[1]VIN RENAULT'!B311:B887,"NO REGISTRA NUMERO VIN")</f>
        <v>VF10FL21AJS038327</v>
      </c>
      <c r="J311" s="36" t="s">
        <v>725</v>
      </c>
      <c r="K311" s="38">
        <v>2018</v>
      </c>
      <c r="L311" s="36" t="s">
        <v>15</v>
      </c>
      <c r="M311" s="36" t="s">
        <v>231</v>
      </c>
      <c r="N311" s="36" t="s">
        <v>688</v>
      </c>
      <c r="O311" s="36" t="s">
        <v>726</v>
      </c>
      <c r="P311" s="36" t="s">
        <v>2396</v>
      </c>
      <c r="Q311" s="36" t="s">
        <v>2397</v>
      </c>
      <c r="R311" s="39">
        <v>45625.208333333299</v>
      </c>
      <c r="S311" s="36" t="s">
        <v>679</v>
      </c>
      <c r="T311" s="36" t="s">
        <v>680</v>
      </c>
      <c r="U311" s="36" t="s">
        <v>692</v>
      </c>
      <c r="V311" s="37">
        <v>43769.519756944399</v>
      </c>
    </row>
    <row r="312" spans="1:22" x14ac:dyDescent="0.25">
      <c r="A312" s="35" t="s">
        <v>2398</v>
      </c>
      <c r="B312" s="36" t="s">
        <v>2399</v>
      </c>
      <c r="C312" s="37">
        <v>45768.6343865741</v>
      </c>
      <c r="D312" s="36" t="s">
        <v>2400</v>
      </c>
      <c r="E312" s="36" t="s">
        <v>365</v>
      </c>
      <c r="F312" s="36" t="s">
        <v>686</v>
      </c>
      <c r="G312" s="36" t="s">
        <v>9</v>
      </c>
      <c r="H312" s="36" t="s">
        <v>357</v>
      </c>
      <c r="I312" s="35" t="str">
        <f>_xlfn.XLOOKUP(Table1[[#This Row],[Placa VH]],'[1]VIN RENAULT'!A312:A888,'[1]VIN RENAULT'!B312:B888,"NO REGISTRA NUMERO VIN")</f>
        <v>VF10FL21AKS480445</v>
      </c>
      <c r="J312" s="36" t="s">
        <v>725</v>
      </c>
      <c r="K312" s="38">
        <v>2019</v>
      </c>
      <c r="L312" s="36" t="s">
        <v>15</v>
      </c>
      <c r="M312" s="36" t="s">
        <v>453</v>
      </c>
      <c r="N312" s="36" t="s">
        <v>688</v>
      </c>
      <c r="O312" s="36" t="s">
        <v>726</v>
      </c>
      <c r="P312" s="36" t="s">
        <v>2401</v>
      </c>
      <c r="Q312" s="36" t="s">
        <v>2402</v>
      </c>
      <c r="R312" s="39">
        <v>45625.208333333299</v>
      </c>
      <c r="S312" s="36" t="s">
        <v>679</v>
      </c>
      <c r="T312" s="36" t="s">
        <v>680</v>
      </c>
      <c r="U312" s="36" t="s">
        <v>692</v>
      </c>
      <c r="V312" s="37">
        <v>43769.519756944399</v>
      </c>
    </row>
    <row r="313" spans="1:22" x14ac:dyDescent="0.25">
      <c r="A313" s="35" t="s">
        <v>2403</v>
      </c>
      <c r="B313" s="36" t="s">
        <v>2404</v>
      </c>
      <c r="C313" s="37">
        <v>45767.843877314801</v>
      </c>
      <c r="D313" s="36" t="s">
        <v>2405</v>
      </c>
      <c r="E313" s="36" t="s">
        <v>2406</v>
      </c>
      <c r="F313" s="36" t="s">
        <v>686</v>
      </c>
      <c r="G313" s="36" t="s">
        <v>9</v>
      </c>
      <c r="H313" s="36" t="s">
        <v>357</v>
      </c>
      <c r="I313" s="35" t="str">
        <f>_xlfn.XLOOKUP(Table1[[#This Row],[Placa VH]],'[1]VIN RENAULT'!A313:A889,'[1]VIN RENAULT'!B313:B889,"NO REGISTRA NUMERO VIN")</f>
        <v>VF10FL21AKS394184</v>
      </c>
      <c r="J313" s="36" t="s">
        <v>725</v>
      </c>
      <c r="K313" s="38">
        <v>2019</v>
      </c>
      <c r="L313" s="36" t="s">
        <v>15</v>
      </c>
      <c r="M313" s="36" t="s">
        <v>249</v>
      </c>
      <c r="N313" s="36" t="s">
        <v>688</v>
      </c>
      <c r="O313" s="36" t="s">
        <v>726</v>
      </c>
      <c r="P313" s="36" t="s">
        <v>2407</v>
      </c>
      <c r="Q313" s="36" t="s">
        <v>2408</v>
      </c>
      <c r="R313" s="39">
        <v>45625.208333333299</v>
      </c>
      <c r="S313" s="36" t="s">
        <v>679</v>
      </c>
      <c r="T313" s="36" t="s">
        <v>680</v>
      </c>
      <c r="U313" s="36" t="s">
        <v>692</v>
      </c>
      <c r="V313" s="37">
        <v>43769.519756944399</v>
      </c>
    </row>
    <row r="314" spans="1:22" x14ac:dyDescent="0.25">
      <c r="A314" s="35" t="s">
        <v>2409</v>
      </c>
      <c r="B314" s="36" t="s">
        <v>2410</v>
      </c>
      <c r="C314" s="37">
        <v>45749.773553240702</v>
      </c>
      <c r="D314" s="36" t="s">
        <v>2411</v>
      </c>
      <c r="E314" s="36" t="s">
        <v>2412</v>
      </c>
      <c r="F314" s="36" t="s">
        <v>686</v>
      </c>
      <c r="G314" s="36" t="s">
        <v>9</v>
      </c>
      <c r="H314" s="36" t="s">
        <v>357</v>
      </c>
      <c r="I314" s="35" t="str">
        <f>_xlfn.XLOOKUP(Table1[[#This Row],[Placa VH]],'[1]VIN RENAULT'!A314:A890,'[1]VIN RENAULT'!B314:B890,"NO REGISTRA NUMERO VIN")</f>
        <v>VF10FL21AKS480444</v>
      </c>
      <c r="J314" s="36" t="s">
        <v>725</v>
      </c>
      <c r="K314" s="38">
        <v>2019</v>
      </c>
      <c r="L314" s="36" t="s">
        <v>15</v>
      </c>
      <c r="M314" s="36" t="s">
        <v>249</v>
      </c>
      <c r="N314" s="36" t="s">
        <v>688</v>
      </c>
      <c r="O314" s="36" t="s">
        <v>726</v>
      </c>
      <c r="P314" s="36" t="s">
        <v>2413</v>
      </c>
      <c r="Q314" s="36" t="s">
        <v>2414</v>
      </c>
      <c r="R314" s="39">
        <v>45624.208333333299</v>
      </c>
      <c r="S314" s="36" t="s">
        <v>679</v>
      </c>
      <c r="T314" s="36" t="s">
        <v>680</v>
      </c>
      <c r="U314" s="36" t="s">
        <v>692</v>
      </c>
      <c r="V314" s="37">
        <v>43818.0088888889</v>
      </c>
    </row>
    <row r="315" spans="1:22" x14ac:dyDescent="0.25">
      <c r="A315" s="35" t="s">
        <v>2415</v>
      </c>
      <c r="B315" s="36" t="s">
        <v>2416</v>
      </c>
      <c r="C315" s="37">
        <v>45770.1109490741</v>
      </c>
      <c r="D315" s="36" t="s">
        <v>2417</v>
      </c>
      <c r="E315" s="36" t="s">
        <v>2418</v>
      </c>
      <c r="F315" s="36" t="s">
        <v>671</v>
      </c>
      <c r="G315" s="36" t="s">
        <v>9</v>
      </c>
      <c r="H315" s="36" t="s">
        <v>1009</v>
      </c>
      <c r="I315" s="35" t="str">
        <f>_xlfn.XLOOKUP(Table1[[#This Row],[Placa VH]],'[1]VIN RENAULT'!A315:A891,'[1]VIN RENAULT'!B315:B891,"NO REGISTRA NUMERO VIN")</f>
        <v>9FBHSRAJNFM343304</v>
      </c>
      <c r="J315" s="36" t="s">
        <v>1010</v>
      </c>
      <c r="K315" s="38">
        <v>2015</v>
      </c>
      <c r="L315" s="36" t="s">
        <v>15</v>
      </c>
      <c r="M315" s="36" t="s">
        <v>140</v>
      </c>
      <c r="N315" s="36" t="s">
        <v>688</v>
      </c>
      <c r="O315" s="36" t="s">
        <v>676</v>
      </c>
      <c r="P315" s="36" t="s">
        <v>2419</v>
      </c>
      <c r="Q315" s="36" t="s">
        <v>2420</v>
      </c>
      <c r="R315" s="39">
        <v>45861.208333333299</v>
      </c>
      <c r="S315" s="36" t="s">
        <v>679</v>
      </c>
      <c r="T315" s="36" t="s">
        <v>680</v>
      </c>
      <c r="U315" s="36" t="s">
        <v>692</v>
      </c>
      <c r="V315" s="37">
        <v>43769.518969907404</v>
      </c>
    </row>
    <row r="316" spans="1:22" x14ac:dyDescent="0.25">
      <c r="A316" s="35" t="s">
        <v>2421</v>
      </c>
      <c r="B316" s="36" t="s">
        <v>2422</v>
      </c>
      <c r="C316" s="37">
        <v>45749.770081018498</v>
      </c>
      <c r="D316" s="36" t="s">
        <v>2423</v>
      </c>
      <c r="E316" s="36" t="s">
        <v>2424</v>
      </c>
      <c r="F316" s="36" t="s">
        <v>671</v>
      </c>
      <c r="G316" s="36" t="s">
        <v>9</v>
      </c>
      <c r="H316" s="36" t="s">
        <v>1009</v>
      </c>
      <c r="I316" s="35" t="str">
        <f>_xlfn.XLOOKUP(Table1[[#This Row],[Placa VH]],'[1]VIN RENAULT'!A316:A892,'[1]VIN RENAULT'!B316:B892,"NO REGISTRA NUMERO VIN")</f>
        <v>9FBHSRAJNFM343338</v>
      </c>
      <c r="J316" s="36" t="s">
        <v>1010</v>
      </c>
      <c r="K316" s="38">
        <v>2015</v>
      </c>
      <c r="L316" s="36" t="s">
        <v>15</v>
      </c>
      <c r="M316" s="36" t="s">
        <v>140</v>
      </c>
      <c r="N316" s="36" t="s">
        <v>688</v>
      </c>
      <c r="O316" s="36" t="s">
        <v>676</v>
      </c>
      <c r="P316" s="36" t="s">
        <v>2425</v>
      </c>
      <c r="Q316" s="36" t="s">
        <v>2426</v>
      </c>
      <c r="R316" s="39">
        <v>45466.208333333299</v>
      </c>
      <c r="S316" s="36" t="s">
        <v>679</v>
      </c>
      <c r="T316" s="36" t="s">
        <v>680</v>
      </c>
      <c r="U316" s="36" t="s">
        <v>692</v>
      </c>
      <c r="V316" s="37">
        <v>43818.008912037003</v>
      </c>
    </row>
    <row r="317" spans="1:22" x14ac:dyDescent="0.25">
      <c r="A317" s="35" t="s">
        <v>2427</v>
      </c>
      <c r="B317" s="36" t="s">
        <v>2428</v>
      </c>
      <c r="C317" s="37">
        <v>45749.753518518497</v>
      </c>
      <c r="D317" s="36" t="s">
        <v>2429</v>
      </c>
      <c r="E317" s="36" t="s">
        <v>2430</v>
      </c>
      <c r="F317" s="36" t="s">
        <v>671</v>
      </c>
      <c r="G317" s="36" t="s">
        <v>9</v>
      </c>
      <c r="H317" s="36" t="s">
        <v>1009</v>
      </c>
      <c r="I317" s="35" t="str">
        <f>_xlfn.XLOOKUP(Table1[[#This Row],[Placa VH]],'[1]VIN RENAULT'!A317:A893,'[1]VIN RENAULT'!B317:B893,"NO REGISTRA NUMERO VIN")</f>
        <v>9FBHSRAJNFM528748</v>
      </c>
      <c r="J317" s="36" t="s">
        <v>1010</v>
      </c>
      <c r="K317" s="38">
        <v>2015</v>
      </c>
      <c r="L317" s="36" t="s">
        <v>15</v>
      </c>
      <c r="M317" s="36" t="s">
        <v>404</v>
      </c>
      <c r="N317" s="36" t="s">
        <v>688</v>
      </c>
      <c r="O317" s="36" t="s">
        <v>676</v>
      </c>
      <c r="P317" s="36" t="s">
        <v>2431</v>
      </c>
      <c r="Q317" s="36" t="s">
        <v>2432</v>
      </c>
      <c r="R317" s="39">
        <v>45605.208333333299</v>
      </c>
      <c r="S317" s="36" t="s">
        <v>679</v>
      </c>
      <c r="T317" s="36" t="s">
        <v>680</v>
      </c>
      <c r="U317" s="36" t="s">
        <v>692</v>
      </c>
      <c r="V317" s="37">
        <v>43769.518981481502</v>
      </c>
    </row>
    <row r="318" spans="1:22" x14ac:dyDescent="0.25">
      <c r="A318" s="35" t="s">
        <v>2433</v>
      </c>
      <c r="B318" s="36" t="s">
        <v>2434</v>
      </c>
      <c r="C318" s="37">
        <v>45770.402824074103</v>
      </c>
      <c r="D318" s="36" t="s">
        <v>2435</v>
      </c>
      <c r="E318" s="36" t="s">
        <v>2436</v>
      </c>
      <c r="F318" s="36" t="s">
        <v>671</v>
      </c>
      <c r="G318" s="36" t="s">
        <v>9</v>
      </c>
      <c r="H318" s="36" t="s">
        <v>1009</v>
      </c>
      <c r="I318" s="35" t="str">
        <f>_xlfn.XLOOKUP(Table1[[#This Row],[Placa VH]],'[1]VIN RENAULT'!A318:A894,'[1]VIN RENAULT'!B318:B894,"NO REGISTRA NUMERO VIN")</f>
        <v>9FBHSRAJNFM528762</v>
      </c>
      <c r="J318" s="36" t="s">
        <v>1010</v>
      </c>
      <c r="K318" s="38">
        <v>2015</v>
      </c>
      <c r="L318" s="36" t="s">
        <v>15</v>
      </c>
      <c r="M318" s="36" t="s">
        <v>231</v>
      </c>
      <c r="N318" s="36" t="s">
        <v>688</v>
      </c>
      <c r="O318" s="36" t="s">
        <v>676</v>
      </c>
      <c r="P318" s="36" t="s">
        <v>2437</v>
      </c>
      <c r="Q318" s="36" t="s">
        <v>2438</v>
      </c>
      <c r="R318" s="39">
        <v>45681.208333333299</v>
      </c>
      <c r="S318" s="36" t="s">
        <v>679</v>
      </c>
      <c r="T318" s="36" t="s">
        <v>680</v>
      </c>
      <c r="U318" s="36" t="s">
        <v>692</v>
      </c>
      <c r="V318" s="37">
        <v>43818.008912037003</v>
      </c>
    </row>
    <row r="319" spans="1:22" x14ac:dyDescent="0.25">
      <c r="A319" s="35" t="s">
        <v>2439</v>
      </c>
      <c r="B319" s="36" t="s">
        <v>2440</v>
      </c>
      <c r="C319" s="37">
        <v>45769.971377314803</v>
      </c>
      <c r="D319" s="36" t="s">
        <v>2441</v>
      </c>
      <c r="E319" s="36" t="s">
        <v>2442</v>
      </c>
      <c r="F319" s="36" t="s">
        <v>671</v>
      </c>
      <c r="G319" s="36" t="s">
        <v>9</v>
      </c>
      <c r="H319" s="36" t="s">
        <v>1009</v>
      </c>
      <c r="I319" s="35" t="str">
        <f>_xlfn.XLOOKUP(Table1[[#This Row],[Placa VH]],'[1]VIN RENAULT'!A319:A895,'[1]VIN RENAULT'!B319:B895,"NO REGISTRA NUMERO VIN")</f>
        <v>9FBHSRAJNFM528796</v>
      </c>
      <c r="J319" s="36" t="s">
        <v>1010</v>
      </c>
      <c r="K319" s="38">
        <v>2015</v>
      </c>
      <c r="L319" s="36" t="s">
        <v>15</v>
      </c>
      <c r="M319" s="36" t="s">
        <v>393</v>
      </c>
      <c r="N319" s="36" t="s">
        <v>688</v>
      </c>
      <c r="O319" s="36" t="s">
        <v>676</v>
      </c>
      <c r="P319" s="36" t="s">
        <v>2443</v>
      </c>
      <c r="Q319" s="36" t="s">
        <v>2444</v>
      </c>
      <c r="R319" s="39">
        <v>45494.208333333299</v>
      </c>
      <c r="S319" s="36" t="s">
        <v>679</v>
      </c>
      <c r="T319" s="36" t="s">
        <v>680</v>
      </c>
      <c r="U319" s="36" t="s">
        <v>1305</v>
      </c>
      <c r="V319" s="37">
        <v>43769.518981481502</v>
      </c>
    </row>
    <row r="320" spans="1:22" x14ac:dyDescent="0.25">
      <c r="A320" s="35" t="s">
        <v>2445</v>
      </c>
      <c r="B320" s="36" t="s">
        <v>2446</v>
      </c>
      <c r="C320" s="37">
        <v>45749.753541666701</v>
      </c>
      <c r="D320" s="36" t="s">
        <v>2447</v>
      </c>
      <c r="E320" s="36" t="s">
        <v>2448</v>
      </c>
      <c r="F320" s="36" t="s">
        <v>671</v>
      </c>
      <c r="G320" s="36" t="s">
        <v>9</v>
      </c>
      <c r="H320" s="36" t="s">
        <v>1009</v>
      </c>
      <c r="I320" s="35" t="str">
        <f>_xlfn.XLOOKUP(Table1[[#This Row],[Placa VH]],'[1]VIN RENAULT'!A320:A896,'[1]VIN RENAULT'!B320:B896,"NO REGISTRA NUMERO VIN")</f>
        <v>9FBHSRAJNFM528802</v>
      </c>
      <c r="J320" s="36" t="s">
        <v>1010</v>
      </c>
      <c r="K320" s="38">
        <v>2015</v>
      </c>
      <c r="L320" s="36" t="s">
        <v>15</v>
      </c>
      <c r="M320" s="36" t="s">
        <v>453</v>
      </c>
      <c r="N320" s="36" t="s">
        <v>688</v>
      </c>
      <c r="O320" s="36" t="s">
        <v>676</v>
      </c>
      <c r="P320" s="36" t="s">
        <v>2449</v>
      </c>
      <c r="Q320" s="36" t="s">
        <v>2450</v>
      </c>
      <c r="R320" s="39">
        <v>45707.208333333299</v>
      </c>
      <c r="S320" s="36" t="s">
        <v>679</v>
      </c>
      <c r="T320" s="36" t="s">
        <v>680</v>
      </c>
      <c r="U320" s="36" t="s">
        <v>692</v>
      </c>
      <c r="V320" s="37">
        <v>43769.518981481502</v>
      </c>
    </row>
    <row r="321" spans="1:22" x14ac:dyDescent="0.25">
      <c r="A321" s="35" t="s">
        <v>2451</v>
      </c>
      <c r="B321" s="36" t="s">
        <v>2452</v>
      </c>
      <c r="C321" s="37">
        <v>45749.753541666701</v>
      </c>
      <c r="D321" s="36" t="s">
        <v>2453</v>
      </c>
      <c r="E321" s="36" t="s">
        <v>2454</v>
      </c>
      <c r="F321" s="36" t="s">
        <v>671</v>
      </c>
      <c r="G321" s="36" t="s">
        <v>9</v>
      </c>
      <c r="H321" s="36" t="s">
        <v>1009</v>
      </c>
      <c r="I321" s="35" t="str">
        <f>_xlfn.XLOOKUP(Table1[[#This Row],[Placa VH]],'[1]VIN RENAULT'!A321:A897,'[1]VIN RENAULT'!B321:B897,"NO REGISTRA NUMERO VIN")</f>
        <v>9FBHSRAJNFM528771</v>
      </c>
      <c r="J321" s="36" t="s">
        <v>1010</v>
      </c>
      <c r="K321" s="38">
        <v>2015</v>
      </c>
      <c r="L321" s="36" t="s">
        <v>15</v>
      </c>
      <c r="M321" s="36" t="s">
        <v>46</v>
      </c>
      <c r="N321" s="36" t="s">
        <v>688</v>
      </c>
      <c r="O321" s="36" t="s">
        <v>676</v>
      </c>
      <c r="P321" s="36" t="s">
        <v>2455</v>
      </c>
      <c r="Q321" s="36" t="s">
        <v>2456</v>
      </c>
      <c r="R321" s="39">
        <v>45617.208333333299</v>
      </c>
      <c r="S321" s="36" t="s">
        <v>679</v>
      </c>
      <c r="T321" s="36" t="s">
        <v>680</v>
      </c>
      <c r="U321" s="36" t="s">
        <v>692</v>
      </c>
      <c r="V321" s="37">
        <v>43769.519513888903</v>
      </c>
    </row>
    <row r="322" spans="1:22" x14ac:dyDescent="0.25">
      <c r="A322" s="35" t="s">
        <v>2457</v>
      </c>
      <c r="B322" s="36" t="s">
        <v>2458</v>
      </c>
      <c r="C322" s="37">
        <v>45764.927060185197</v>
      </c>
      <c r="D322" s="36" t="s">
        <v>2459</v>
      </c>
      <c r="E322" s="36" t="s">
        <v>351</v>
      </c>
      <c r="F322" s="36" t="s">
        <v>671</v>
      </c>
      <c r="G322" s="36" t="s">
        <v>9</v>
      </c>
      <c r="H322" s="36" t="s">
        <v>1009</v>
      </c>
      <c r="I322" s="35" t="str">
        <f>_xlfn.XLOOKUP(Table1[[#This Row],[Placa VH]],'[1]VIN RENAULT'!A322:A898,'[1]VIN RENAULT'!B322:B898,"NO REGISTRA NUMERO VIN")</f>
        <v>9FBHSRAJNFM528786</v>
      </c>
      <c r="J322" s="36" t="s">
        <v>1010</v>
      </c>
      <c r="K322" s="38">
        <v>2015</v>
      </c>
      <c r="L322" s="36" t="s">
        <v>15</v>
      </c>
      <c r="M322" s="36" t="s">
        <v>444</v>
      </c>
      <c r="N322" s="36" t="s">
        <v>688</v>
      </c>
      <c r="O322" s="36" t="s">
        <v>676</v>
      </c>
      <c r="P322" s="36" t="s">
        <v>2460</v>
      </c>
      <c r="Q322" s="36" t="s">
        <v>2461</v>
      </c>
      <c r="R322" s="39">
        <v>45611.208333333299</v>
      </c>
      <c r="S322" s="36" t="s">
        <v>679</v>
      </c>
      <c r="T322" s="36" t="s">
        <v>680</v>
      </c>
      <c r="U322" s="36" t="s">
        <v>692</v>
      </c>
      <c r="V322" s="37">
        <v>43818.008912037003</v>
      </c>
    </row>
    <row r="323" spans="1:22" x14ac:dyDescent="0.25">
      <c r="A323" s="35" t="s">
        <v>2462</v>
      </c>
      <c r="B323" s="36" t="s">
        <v>2463</v>
      </c>
      <c r="C323" s="37">
        <v>45749.771678240701</v>
      </c>
      <c r="D323" s="36" t="s">
        <v>2464</v>
      </c>
      <c r="E323" s="36" t="s">
        <v>320</v>
      </c>
      <c r="F323" s="36" t="s">
        <v>671</v>
      </c>
      <c r="G323" s="36" t="s">
        <v>9</v>
      </c>
      <c r="H323" s="36" t="s">
        <v>1009</v>
      </c>
      <c r="I323" s="35" t="str">
        <f>_xlfn.XLOOKUP(Table1[[#This Row],[Placa VH]],'[1]VIN RENAULT'!A323:A899,'[1]VIN RENAULT'!B323:B899,"NO REGISTRA NUMERO VIN")</f>
        <v>9FBHSRAJNFM528792</v>
      </c>
      <c r="J323" s="36" t="s">
        <v>1010</v>
      </c>
      <c r="K323" s="38">
        <v>2015</v>
      </c>
      <c r="L323" s="36" t="s">
        <v>15</v>
      </c>
      <c r="M323" s="36" t="s">
        <v>131</v>
      </c>
      <c r="N323" s="36" t="s">
        <v>688</v>
      </c>
      <c r="O323" s="36" t="s">
        <v>676</v>
      </c>
      <c r="P323" s="36" t="s">
        <v>2465</v>
      </c>
      <c r="Q323" s="36" t="s">
        <v>2466</v>
      </c>
      <c r="R323" s="39">
        <v>45673.208333333299</v>
      </c>
      <c r="S323" s="36" t="s">
        <v>679</v>
      </c>
      <c r="T323" s="36" t="s">
        <v>680</v>
      </c>
      <c r="U323" s="36" t="s">
        <v>692</v>
      </c>
      <c r="V323" s="37">
        <v>43818.008912037003</v>
      </c>
    </row>
    <row r="324" spans="1:22" x14ac:dyDescent="0.25">
      <c r="A324" s="35" t="s">
        <v>2467</v>
      </c>
      <c r="B324" s="36" t="s">
        <v>2468</v>
      </c>
      <c r="C324" s="37">
        <v>45749.753564814797</v>
      </c>
      <c r="D324" s="36" t="s">
        <v>2469</v>
      </c>
      <c r="E324" s="36" t="s">
        <v>2470</v>
      </c>
      <c r="F324" s="36" t="s">
        <v>671</v>
      </c>
      <c r="G324" s="36" t="s">
        <v>9</v>
      </c>
      <c r="H324" s="36" t="s">
        <v>1009</v>
      </c>
      <c r="I324" s="35" t="str">
        <f>_xlfn.XLOOKUP(Table1[[#This Row],[Placa VH]],'[1]VIN RENAULT'!A324:A900,'[1]VIN RENAULT'!B324:B900,"NO REGISTRA NUMERO VIN")</f>
        <v>9FBHSRAJNFM528797</v>
      </c>
      <c r="J324" s="36" t="s">
        <v>1010</v>
      </c>
      <c r="K324" s="38">
        <v>2015</v>
      </c>
      <c r="L324" s="36" t="s">
        <v>15</v>
      </c>
      <c r="M324" s="36" t="s">
        <v>305</v>
      </c>
      <c r="N324" s="36" t="s">
        <v>688</v>
      </c>
      <c r="O324" s="36" t="s">
        <v>676</v>
      </c>
      <c r="P324" s="36" t="s">
        <v>2471</v>
      </c>
      <c r="Q324" s="36" t="s">
        <v>2472</v>
      </c>
      <c r="R324" s="39">
        <v>45702.208333333299</v>
      </c>
      <c r="S324" s="36" t="s">
        <v>679</v>
      </c>
      <c r="T324" s="36" t="s">
        <v>680</v>
      </c>
      <c r="U324" s="36" t="s">
        <v>692</v>
      </c>
      <c r="V324" s="37">
        <v>43769.519525463002</v>
      </c>
    </row>
    <row r="325" spans="1:22" x14ac:dyDescent="0.25">
      <c r="A325" s="35" t="s">
        <v>2473</v>
      </c>
      <c r="B325" s="36" t="s">
        <v>2474</v>
      </c>
      <c r="C325" s="37">
        <v>45749.753564814797</v>
      </c>
      <c r="D325" s="36" t="s">
        <v>2475</v>
      </c>
      <c r="E325" s="36" t="s">
        <v>22</v>
      </c>
      <c r="F325" s="36" t="s">
        <v>768</v>
      </c>
      <c r="G325" s="36" t="s">
        <v>9</v>
      </c>
      <c r="H325" s="36" t="s">
        <v>1053</v>
      </c>
      <c r="I325" s="35" t="str">
        <f>_xlfn.XLOOKUP(Table1[[#This Row],[Placa VH]],'[1]VIN RENAULT'!A325:A901,'[1]VIN RENAULT'!B325:B901,"NO REGISTRA NUMERO VIN")</f>
        <v>9FBLSRADBFM523696</v>
      </c>
      <c r="J325" s="36" t="s">
        <v>1054</v>
      </c>
      <c r="K325" s="38">
        <v>2015</v>
      </c>
      <c r="L325" s="36" t="s">
        <v>15</v>
      </c>
      <c r="M325" s="36" t="s">
        <v>46</v>
      </c>
      <c r="N325" s="36" t="s">
        <v>688</v>
      </c>
      <c r="O325" s="36" t="s">
        <v>726</v>
      </c>
      <c r="P325" s="36" t="s">
        <v>2476</v>
      </c>
      <c r="Q325" s="36" t="s">
        <v>2477</v>
      </c>
      <c r="R325" s="39">
        <v>45675.208333333299</v>
      </c>
      <c r="S325" s="36" t="s">
        <v>679</v>
      </c>
      <c r="T325" s="36" t="s">
        <v>680</v>
      </c>
      <c r="U325" s="36" t="s">
        <v>692</v>
      </c>
      <c r="V325" s="37">
        <v>43769.519537036998</v>
      </c>
    </row>
    <row r="326" spans="1:22" x14ac:dyDescent="0.25">
      <c r="A326" s="35" t="s">
        <v>2478</v>
      </c>
      <c r="B326" s="36" t="s">
        <v>2479</v>
      </c>
      <c r="C326" s="37">
        <v>45769.092800925901</v>
      </c>
      <c r="D326" s="36" t="s">
        <v>2480</v>
      </c>
      <c r="E326" s="36" t="s">
        <v>396</v>
      </c>
      <c r="F326" s="36" t="s">
        <v>686</v>
      </c>
      <c r="G326" s="36" t="s">
        <v>9</v>
      </c>
      <c r="H326" s="36" t="s">
        <v>357</v>
      </c>
      <c r="I326" s="35" t="str">
        <f>_xlfn.XLOOKUP(Table1[[#This Row],[Placa VH]],'[1]VIN RENAULT'!A326:A902,'[1]VIN RENAULT'!B326:B902,"NO REGISTRA NUMERO VIN")</f>
        <v>VF10FL21AGS966939</v>
      </c>
      <c r="J326" s="36" t="s">
        <v>725</v>
      </c>
      <c r="K326" s="38">
        <v>2016</v>
      </c>
      <c r="L326" s="36" t="s">
        <v>15</v>
      </c>
      <c r="M326" s="36" t="s">
        <v>231</v>
      </c>
      <c r="N326" s="36" t="s">
        <v>688</v>
      </c>
      <c r="O326" s="36" t="s">
        <v>726</v>
      </c>
      <c r="P326" s="36" t="s">
        <v>2481</v>
      </c>
      <c r="Q326" s="36" t="s">
        <v>2482</v>
      </c>
      <c r="R326" s="39">
        <v>45456.208333333299</v>
      </c>
      <c r="S326" s="36" t="s">
        <v>679</v>
      </c>
      <c r="T326" s="36" t="s">
        <v>680</v>
      </c>
      <c r="U326" s="36" t="s">
        <v>1305</v>
      </c>
      <c r="V326" s="37">
        <v>43818.008912037003</v>
      </c>
    </row>
    <row r="327" spans="1:22" x14ac:dyDescent="0.25">
      <c r="A327" s="35" t="s">
        <v>2483</v>
      </c>
      <c r="B327" s="36" t="s">
        <v>2484</v>
      </c>
      <c r="C327" s="37">
        <v>45749.753576388903</v>
      </c>
      <c r="D327" s="36" t="s">
        <v>2485</v>
      </c>
      <c r="E327" s="36" t="s">
        <v>445</v>
      </c>
      <c r="F327" s="36" t="s">
        <v>686</v>
      </c>
      <c r="G327" s="36" t="s">
        <v>9</v>
      </c>
      <c r="H327" s="36" t="s">
        <v>357</v>
      </c>
      <c r="I327" s="35" t="str">
        <f>_xlfn.XLOOKUP(Table1[[#This Row],[Placa VH]],'[1]VIN RENAULT'!A327:A903,'[1]VIN RENAULT'!B327:B903,"NO REGISTRA NUMERO VIN")</f>
        <v>VF10FL21AGS966998</v>
      </c>
      <c r="J327" s="36" t="s">
        <v>725</v>
      </c>
      <c r="K327" s="38">
        <v>2016</v>
      </c>
      <c r="L327" s="36" t="s">
        <v>15</v>
      </c>
      <c r="M327" s="36" t="s">
        <v>1493</v>
      </c>
      <c r="N327" s="36" t="s">
        <v>688</v>
      </c>
      <c r="O327" s="36" t="s">
        <v>726</v>
      </c>
      <c r="P327" s="36" t="s">
        <v>2486</v>
      </c>
      <c r="Q327" s="36" t="s">
        <v>2487</v>
      </c>
      <c r="R327" s="39">
        <v>45472.208333333299</v>
      </c>
      <c r="S327" s="36" t="s">
        <v>679</v>
      </c>
      <c r="T327" s="36" t="s">
        <v>680</v>
      </c>
      <c r="U327" s="36" t="s">
        <v>1305</v>
      </c>
      <c r="V327" s="37">
        <v>43769.519571759301</v>
      </c>
    </row>
    <row r="328" spans="1:22" x14ac:dyDescent="0.25">
      <c r="A328" s="35" t="s">
        <v>2488</v>
      </c>
      <c r="B328" s="36" t="s">
        <v>2489</v>
      </c>
      <c r="C328" s="37">
        <v>45764.675983796304</v>
      </c>
      <c r="D328" s="36" t="s">
        <v>2490</v>
      </c>
      <c r="E328" s="36" t="s">
        <v>303</v>
      </c>
      <c r="F328" s="36" t="s">
        <v>671</v>
      </c>
      <c r="G328" s="36" t="s">
        <v>9</v>
      </c>
      <c r="H328" s="36" t="s">
        <v>1009</v>
      </c>
      <c r="I328" s="35" t="str">
        <f>_xlfn.XLOOKUP(Table1[[#This Row],[Placa VH]],'[1]VIN RENAULT'!A328:A904,'[1]VIN RENAULT'!B328:B904,"NO REGISTRA NUMERO VIN")</f>
        <v>9FBHSRAJNFM450274</v>
      </c>
      <c r="J328" s="36" t="s">
        <v>1010</v>
      </c>
      <c r="K328" s="38">
        <v>2015</v>
      </c>
      <c r="L328" s="36" t="s">
        <v>15</v>
      </c>
      <c r="M328" s="36" t="s">
        <v>305</v>
      </c>
      <c r="N328" s="36" t="s">
        <v>688</v>
      </c>
      <c r="O328" s="36" t="s">
        <v>676</v>
      </c>
      <c r="P328" s="36" t="s">
        <v>2491</v>
      </c>
      <c r="Q328" s="36" t="s">
        <v>2492</v>
      </c>
      <c r="R328" s="39">
        <v>45644.208333333299</v>
      </c>
      <c r="S328" s="36" t="s">
        <v>679</v>
      </c>
      <c r="T328" s="36" t="s">
        <v>680</v>
      </c>
      <c r="U328" s="36" t="s">
        <v>692</v>
      </c>
      <c r="V328" s="37">
        <v>43818.0089351852</v>
      </c>
    </row>
    <row r="329" spans="1:22" x14ac:dyDescent="0.25">
      <c r="A329" s="35" t="s">
        <v>2493</v>
      </c>
      <c r="B329" s="36" t="s">
        <v>2494</v>
      </c>
      <c r="C329" s="37">
        <v>45749.753715277802</v>
      </c>
      <c r="D329" s="36" t="s">
        <v>2495</v>
      </c>
      <c r="E329" s="36" t="s">
        <v>294</v>
      </c>
      <c r="F329" s="36" t="s">
        <v>671</v>
      </c>
      <c r="G329" s="36" t="s">
        <v>9</v>
      </c>
      <c r="H329" s="36" t="s">
        <v>1009</v>
      </c>
      <c r="I329" s="35" t="str">
        <f>_xlfn.XLOOKUP(Table1[[#This Row],[Placa VH]],'[1]VIN RENAULT'!A329:A905,'[1]VIN RENAULT'!B329:B905,"NO REGISTRA NUMERO VIN")</f>
        <v>9FBHSRAJNFM528793</v>
      </c>
      <c r="J329" s="36" t="s">
        <v>1010</v>
      </c>
      <c r="K329" s="38">
        <v>2015</v>
      </c>
      <c r="L329" s="36" t="s">
        <v>15</v>
      </c>
      <c r="M329" s="36" t="s">
        <v>296</v>
      </c>
      <c r="N329" s="36" t="s">
        <v>688</v>
      </c>
      <c r="O329" s="36" t="s">
        <v>676</v>
      </c>
      <c r="P329" s="36" t="s">
        <v>2496</v>
      </c>
      <c r="Q329" s="36" t="s">
        <v>2497</v>
      </c>
      <c r="R329" s="39">
        <v>45694.208333333299</v>
      </c>
      <c r="S329" s="36" t="s">
        <v>679</v>
      </c>
      <c r="T329" s="36" t="s">
        <v>680</v>
      </c>
      <c r="U329" s="36" t="s">
        <v>692</v>
      </c>
      <c r="V329" s="37">
        <v>43769.519525463002</v>
      </c>
    </row>
    <row r="330" spans="1:22" x14ac:dyDescent="0.25">
      <c r="A330" s="35" t="s">
        <v>2498</v>
      </c>
      <c r="B330" s="36" t="s">
        <v>2499</v>
      </c>
      <c r="C330" s="37">
        <v>45749.754305555602</v>
      </c>
      <c r="D330" s="36" t="s">
        <v>2500</v>
      </c>
      <c r="E330" s="36" t="s">
        <v>2501</v>
      </c>
      <c r="F330" s="36" t="s">
        <v>686</v>
      </c>
      <c r="G330" s="36" t="s">
        <v>9</v>
      </c>
      <c r="H330" s="36" t="s">
        <v>357</v>
      </c>
      <c r="I330" s="35" t="str">
        <f>_xlfn.XLOOKUP(Table1[[#This Row],[Placa VH]],'[1]VIN RENAULT'!A330:A906,'[1]VIN RENAULT'!B330:B906,"NO REGISTRA NUMERO VIN")</f>
        <v>VF10FL21AKS480449</v>
      </c>
      <c r="J330" s="36" t="s">
        <v>725</v>
      </c>
      <c r="K330" s="38">
        <v>2019</v>
      </c>
      <c r="L330" s="36" t="s">
        <v>15</v>
      </c>
      <c r="M330" s="36" t="s">
        <v>509</v>
      </c>
      <c r="N330" s="36" t="s">
        <v>688</v>
      </c>
      <c r="O330" s="36" t="s">
        <v>726</v>
      </c>
      <c r="P330" s="36" t="s">
        <v>2502</v>
      </c>
      <c r="Q330" s="36" t="s">
        <v>2503</v>
      </c>
      <c r="R330" s="39">
        <v>45702.208333333299</v>
      </c>
      <c r="S330" s="36" t="s">
        <v>679</v>
      </c>
      <c r="T330" s="36" t="s">
        <v>680</v>
      </c>
      <c r="U330" s="36" t="s">
        <v>692</v>
      </c>
      <c r="V330" s="37">
        <v>43769.519780092603</v>
      </c>
    </row>
    <row r="331" spans="1:22" x14ac:dyDescent="0.25">
      <c r="A331" s="35" t="s">
        <v>2504</v>
      </c>
      <c r="B331" s="36" t="s">
        <v>2505</v>
      </c>
      <c r="C331" s="37">
        <v>45749.754305555602</v>
      </c>
      <c r="D331" s="36" t="s">
        <v>2506</v>
      </c>
      <c r="E331" s="36" t="s">
        <v>561</v>
      </c>
      <c r="F331" s="36" t="s">
        <v>686</v>
      </c>
      <c r="G331" s="36" t="s">
        <v>9</v>
      </c>
      <c r="H331" s="36" t="s">
        <v>357</v>
      </c>
      <c r="I331" s="35" t="str">
        <f>_xlfn.XLOOKUP(Table1[[#This Row],[Placa VH]],'[1]VIN RENAULT'!A331:A907,'[1]VIN RENAULT'!B331:B907,"NO REGISTRA NUMERO VIN")</f>
        <v>VF10FL21AKS480450</v>
      </c>
      <c r="J331" s="36" t="s">
        <v>725</v>
      </c>
      <c r="K331" s="38">
        <v>2019</v>
      </c>
      <c r="L331" s="36" t="s">
        <v>15</v>
      </c>
      <c r="M331" s="36" t="s">
        <v>509</v>
      </c>
      <c r="N331" s="36" t="s">
        <v>688</v>
      </c>
      <c r="O331" s="36" t="s">
        <v>726</v>
      </c>
      <c r="P331" s="36" t="s">
        <v>2507</v>
      </c>
      <c r="Q331" s="36" t="s">
        <v>2508</v>
      </c>
      <c r="R331" s="39">
        <v>45702.208333333299</v>
      </c>
      <c r="S331" s="36" t="s">
        <v>679</v>
      </c>
      <c r="T331" s="36" t="s">
        <v>680</v>
      </c>
      <c r="U331" s="36" t="s">
        <v>692</v>
      </c>
      <c r="V331" s="37">
        <v>43769.519768518498</v>
      </c>
    </row>
    <row r="332" spans="1:22" x14ac:dyDescent="0.25">
      <c r="A332" s="35" t="s">
        <v>2509</v>
      </c>
      <c r="B332" s="36" t="s">
        <v>2510</v>
      </c>
      <c r="C332" s="37">
        <v>45769.425717592603</v>
      </c>
      <c r="D332" s="36" t="s">
        <v>2511</v>
      </c>
      <c r="E332" s="36" t="s">
        <v>2512</v>
      </c>
      <c r="F332" s="36" t="s">
        <v>686</v>
      </c>
      <c r="G332" s="36" t="s">
        <v>9</v>
      </c>
      <c r="H332" s="36" t="s">
        <v>357</v>
      </c>
      <c r="I332" s="35" t="str">
        <f>_xlfn.XLOOKUP(Table1[[#This Row],[Placa VH]],'[1]VIN RENAULT'!A332:A908,'[1]VIN RENAULT'!B332:B908,"NO REGISTRA NUMERO VIN")</f>
        <v>VF10FL21AKS480451</v>
      </c>
      <c r="J332" s="36" t="s">
        <v>725</v>
      </c>
      <c r="K332" s="38">
        <v>2019</v>
      </c>
      <c r="L332" s="36" t="s">
        <v>15</v>
      </c>
      <c r="M332" s="36" t="s">
        <v>509</v>
      </c>
      <c r="N332" s="36" t="s">
        <v>688</v>
      </c>
      <c r="O332" s="36" t="s">
        <v>726</v>
      </c>
      <c r="P332" s="36" t="s">
        <v>2513</v>
      </c>
      <c r="Q332" s="36" t="s">
        <v>2514</v>
      </c>
      <c r="R332" s="39">
        <v>45702.208333333299</v>
      </c>
      <c r="S332" s="36" t="s">
        <v>679</v>
      </c>
      <c r="T332" s="36" t="s">
        <v>680</v>
      </c>
      <c r="U332" s="36" t="s">
        <v>692</v>
      </c>
      <c r="V332" s="37">
        <v>43769.519768518498</v>
      </c>
    </row>
    <row r="333" spans="1:22" x14ac:dyDescent="0.25">
      <c r="A333" s="35" t="s">
        <v>2515</v>
      </c>
      <c r="B333" s="36" t="s">
        <v>2516</v>
      </c>
      <c r="C333" s="37">
        <v>45749.754317129598</v>
      </c>
      <c r="D333" s="36" t="s">
        <v>2517</v>
      </c>
      <c r="E333" s="36" t="s">
        <v>2518</v>
      </c>
      <c r="F333" s="36" t="s">
        <v>686</v>
      </c>
      <c r="G333" s="36" t="s">
        <v>9</v>
      </c>
      <c r="H333" s="36" t="s">
        <v>357</v>
      </c>
      <c r="I333" s="35" t="str">
        <f>_xlfn.XLOOKUP(Table1[[#This Row],[Placa VH]],'[1]VIN RENAULT'!A333:A909,'[1]VIN RENAULT'!B333:B909,"NO REGISTRA NUMERO VIN")</f>
        <v>VF10FL21AKS480452</v>
      </c>
      <c r="J333" s="36" t="s">
        <v>725</v>
      </c>
      <c r="K333" s="38">
        <v>2019</v>
      </c>
      <c r="L333" s="36" t="s">
        <v>15</v>
      </c>
      <c r="M333" s="36" t="s">
        <v>509</v>
      </c>
      <c r="N333" s="36" t="s">
        <v>688</v>
      </c>
      <c r="O333" s="36" t="s">
        <v>726</v>
      </c>
      <c r="P333" s="36" t="s">
        <v>2519</v>
      </c>
      <c r="Q333" s="36" t="s">
        <v>2520</v>
      </c>
      <c r="R333" s="39">
        <v>45702.208333333299</v>
      </c>
      <c r="S333" s="36" t="s">
        <v>679</v>
      </c>
      <c r="T333" s="36" t="s">
        <v>680</v>
      </c>
      <c r="U333" s="36" t="s">
        <v>692</v>
      </c>
      <c r="V333" s="37">
        <v>43769.519768518498</v>
      </c>
    </row>
    <row r="334" spans="1:22" x14ac:dyDescent="0.25">
      <c r="A334" s="35" t="s">
        <v>2521</v>
      </c>
      <c r="B334" s="36" t="s">
        <v>2522</v>
      </c>
      <c r="C334" s="37">
        <v>45749.773564814801</v>
      </c>
      <c r="D334" s="36" t="s">
        <v>2523</v>
      </c>
      <c r="E334" s="36" t="s">
        <v>2524</v>
      </c>
      <c r="F334" s="36" t="s">
        <v>686</v>
      </c>
      <c r="G334" s="36" t="s">
        <v>9</v>
      </c>
      <c r="H334" s="36" t="s">
        <v>357</v>
      </c>
      <c r="I334" s="35" t="str">
        <f>_xlfn.XLOOKUP(Table1[[#This Row],[Placa VH]],'[1]VIN RENAULT'!A334:A910,'[1]VIN RENAULT'!B334:B910,"NO REGISTRA NUMERO VIN")</f>
        <v>VF10FL21AKS480458</v>
      </c>
      <c r="J334" s="36" t="s">
        <v>725</v>
      </c>
      <c r="K334" s="38">
        <v>2019</v>
      </c>
      <c r="L334" s="36" t="s">
        <v>15</v>
      </c>
      <c r="M334" s="36" t="s">
        <v>509</v>
      </c>
      <c r="N334" s="36" t="s">
        <v>688</v>
      </c>
      <c r="O334" s="36" t="s">
        <v>726</v>
      </c>
      <c r="P334" s="36" t="s">
        <v>2525</v>
      </c>
      <c r="Q334" s="36" t="s">
        <v>2526</v>
      </c>
      <c r="R334" s="39">
        <v>45702.208333333299</v>
      </c>
      <c r="S334" s="36" t="s">
        <v>679</v>
      </c>
      <c r="T334" s="36" t="s">
        <v>680</v>
      </c>
      <c r="U334" s="36" t="s">
        <v>692</v>
      </c>
      <c r="V334" s="37">
        <v>43818.008993055599</v>
      </c>
    </row>
    <row r="335" spans="1:22" x14ac:dyDescent="0.25">
      <c r="A335" s="35" t="s">
        <v>2527</v>
      </c>
      <c r="B335" s="36" t="s">
        <v>2528</v>
      </c>
      <c r="C335" s="37">
        <v>45749.754328703697</v>
      </c>
      <c r="D335" s="36" t="s">
        <v>2529</v>
      </c>
      <c r="E335" s="36" t="s">
        <v>2530</v>
      </c>
      <c r="F335" s="36" t="s">
        <v>686</v>
      </c>
      <c r="G335" s="36" t="s">
        <v>9</v>
      </c>
      <c r="H335" s="36" t="s">
        <v>357</v>
      </c>
      <c r="I335" s="35" t="str">
        <f>_xlfn.XLOOKUP(Table1[[#This Row],[Placa VH]],'[1]VIN RENAULT'!A335:A911,'[1]VIN RENAULT'!B335:B911,"NO REGISTRA NUMERO VIN")</f>
        <v>VF10FL21AKS480459</v>
      </c>
      <c r="J335" s="36" t="s">
        <v>725</v>
      </c>
      <c r="K335" s="38">
        <v>2019</v>
      </c>
      <c r="L335" s="36" t="s">
        <v>15</v>
      </c>
      <c r="M335" s="36" t="s">
        <v>509</v>
      </c>
      <c r="N335" s="36" t="s">
        <v>688</v>
      </c>
      <c r="O335" s="36" t="s">
        <v>726</v>
      </c>
      <c r="P335" s="36" t="s">
        <v>2531</v>
      </c>
      <c r="Q335" s="36" t="s">
        <v>2532</v>
      </c>
      <c r="R335" s="39">
        <v>45702.208333333299</v>
      </c>
      <c r="S335" s="36" t="s">
        <v>679</v>
      </c>
      <c r="T335" s="36" t="s">
        <v>680</v>
      </c>
      <c r="U335" s="36" t="s">
        <v>692</v>
      </c>
      <c r="V335" s="37">
        <v>43769.519780092603</v>
      </c>
    </row>
    <row r="336" spans="1:22" x14ac:dyDescent="0.25">
      <c r="A336" s="35" t="s">
        <v>2533</v>
      </c>
      <c r="B336" s="36" t="s">
        <v>2534</v>
      </c>
      <c r="C336" s="37">
        <v>45749.730497685203</v>
      </c>
      <c r="D336" s="36" t="s">
        <v>2535</v>
      </c>
      <c r="E336" s="36" t="s">
        <v>466</v>
      </c>
      <c r="F336" s="36" t="s">
        <v>686</v>
      </c>
      <c r="G336" s="36" t="s">
        <v>9</v>
      </c>
      <c r="H336" s="36" t="s">
        <v>357</v>
      </c>
      <c r="I336" s="35" t="str">
        <f>_xlfn.XLOOKUP(Table1[[#This Row],[Placa VH]],'[1]VIN RENAULT'!A336:A912,'[1]VIN RENAULT'!B336:B912,"NO REGISTRA NUMERO VIN")</f>
        <v>VF10FL21AKS480465</v>
      </c>
      <c r="J336" s="36" t="s">
        <v>725</v>
      </c>
      <c r="K336" s="38">
        <v>2019</v>
      </c>
      <c r="L336" s="36" t="s">
        <v>15</v>
      </c>
      <c r="M336" s="36" t="s">
        <v>509</v>
      </c>
      <c r="N336" s="36" t="s">
        <v>688</v>
      </c>
      <c r="O336" s="36" t="s">
        <v>726</v>
      </c>
      <c r="P336" s="36" t="s">
        <v>2536</v>
      </c>
      <c r="Q336" s="36" t="s">
        <v>2537</v>
      </c>
      <c r="R336" s="39">
        <v>45702.208333333299</v>
      </c>
      <c r="S336" s="36" t="s">
        <v>679</v>
      </c>
      <c r="T336" s="36" t="s">
        <v>680</v>
      </c>
      <c r="U336" s="36" t="s">
        <v>692</v>
      </c>
      <c r="V336" s="37">
        <v>43769.519780092603</v>
      </c>
    </row>
    <row r="337" spans="1:22" x14ac:dyDescent="0.25">
      <c r="A337" s="35" t="s">
        <v>2538</v>
      </c>
      <c r="B337" s="36" t="s">
        <v>2539</v>
      </c>
      <c r="C337" s="37">
        <v>45749.754328703697</v>
      </c>
      <c r="D337" s="36" t="s">
        <v>2540</v>
      </c>
      <c r="E337" s="36" t="s">
        <v>2541</v>
      </c>
      <c r="F337" s="36" t="s">
        <v>686</v>
      </c>
      <c r="G337" s="36" t="s">
        <v>9</v>
      </c>
      <c r="H337" s="36" t="s">
        <v>357</v>
      </c>
      <c r="I337" s="35" t="str">
        <f>_xlfn.XLOOKUP(Table1[[#This Row],[Placa VH]],'[1]VIN RENAULT'!A337:A913,'[1]VIN RENAULT'!B337:B913,"NO REGISTRA NUMERO VIN")</f>
        <v>VF10FL21AKS480473</v>
      </c>
      <c r="J337" s="36" t="s">
        <v>725</v>
      </c>
      <c r="K337" s="38">
        <v>2019</v>
      </c>
      <c r="L337" s="36" t="s">
        <v>15</v>
      </c>
      <c r="M337" s="36" t="s">
        <v>509</v>
      </c>
      <c r="N337" s="36" t="s">
        <v>688</v>
      </c>
      <c r="O337" s="36" t="s">
        <v>726</v>
      </c>
      <c r="P337" s="36" t="s">
        <v>2542</v>
      </c>
      <c r="Q337" s="36" t="s">
        <v>2543</v>
      </c>
      <c r="R337" s="39">
        <v>45702.208333333299</v>
      </c>
      <c r="S337" s="36" t="s">
        <v>679</v>
      </c>
      <c r="T337" s="36" t="s">
        <v>680</v>
      </c>
      <c r="U337" s="36" t="s">
        <v>692</v>
      </c>
      <c r="V337" s="37">
        <v>43769.519768518498</v>
      </c>
    </row>
    <row r="338" spans="1:22" x14ac:dyDescent="0.25">
      <c r="A338" s="35" t="s">
        <v>2544</v>
      </c>
      <c r="B338" s="36" t="s">
        <v>2545</v>
      </c>
      <c r="C338" s="37">
        <v>45769.300752314797</v>
      </c>
      <c r="D338" s="36" t="s">
        <v>2546</v>
      </c>
      <c r="E338" s="36" t="s">
        <v>2547</v>
      </c>
      <c r="F338" s="36" t="s">
        <v>686</v>
      </c>
      <c r="G338" s="36" t="s">
        <v>9</v>
      </c>
      <c r="H338" s="36" t="s">
        <v>357</v>
      </c>
      <c r="I338" s="35" t="str">
        <f>_xlfn.XLOOKUP(Table1[[#This Row],[Placa VH]],'[1]VIN RENAULT'!A338:A914,'[1]VIN RENAULT'!B338:B914,"NO REGISTRA NUMERO VIN")</f>
        <v>VF10FL21AKS480447</v>
      </c>
      <c r="J338" s="36" t="s">
        <v>725</v>
      </c>
      <c r="K338" s="38">
        <v>2019</v>
      </c>
      <c r="L338" s="36" t="s">
        <v>15</v>
      </c>
      <c r="M338" s="36" t="s">
        <v>509</v>
      </c>
      <c r="N338" s="36" t="s">
        <v>688</v>
      </c>
      <c r="O338" s="36" t="s">
        <v>726</v>
      </c>
      <c r="P338" s="36" t="s">
        <v>2548</v>
      </c>
      <c r="Q338" s="36" t="s">
        <v>2549</v>
      </c>
      <c r="R338" s="39">
        <v>45702.208333333299</v>
      </c>
      <c r="S338" s="36" t="s">
        <v>679</v>
      </c>
      <c r="T338" s="36" t="s">
        <v>680</v>
      </c>
      <c r="U338" s="36" t="s">
        <v>692</v>
      </c>
      <c r="V338" s="37">
        <v>43769.519768518498</v>
      </c>
    </row>
    <row r="339" spans="1:22" x14ac:dyDescent="0.25">
      <c r="A339" s="35" t="s">
        <v>2550</v>
      </c>
      <c r="B339" s="36" t="s">
        <v>2551</v>
      </c>
      <c r="C339" s="37">
        <v>45749.754351851901</v>
      </c>
      <c r="D339" s="36" t="s">
        <v>2552</v>
      </c>
      <c r="E339" s="36" t="s">
        <v>2553</v>
      </c>
      <c r="F339" s="36" t="s">
        <v>686</v>
      </c>
      <c r="G339" s="36" t="s">
        <v>9</v>
      </c>
      <c r="H339" s="36" t="s">
        <v>357</v>
      </c>
      <c r="I339" s="35" t="str">
        <f>_xlfn.XLOOKUP(Table1[[#This Row],[Placa VH]],'[1]VIN RENAULT'!A339:A915,'[1]VIN RENAULT'!B339:B915,"NO REGISTRA NUMERO VIN")</f>
        <v>VF10FL21AKS480442</v>
      </c>
      <c r="J339" s="36" t="s">
        <v>725</v>
      </c>
      <c r="K339" s="38">
        <v>2019</v>
      </c>
      <c r="L339" s="36" t="s">
        <v>15</v>
      </c>
      <c r="M339" s="36" t="s">
        <v>509</v>
      </c>
      <c r="N339" s="36" t="s">
        <v>688</v>
      </c>
      <c r="O339" s="36" t="s">
        <v>726</v>
      </c>
      <c r="P339" s="36" t="s">
        <v>2554</v>
      </c>
      <c r="Q339" s="36" t="s">
        <v>2555</v>
      </c>
      <c r="R339" s="39">
        <v>45702.208333333299</v>
      </c>
      <c r="S339" s="36" t="s">
        <v>679</v>
      </c>
      <c r="T339" s="36" t="s">
        <v>680</v>
      </c>
      <c r="U339" s="36" t="s">
        <v>692</v>
      </c>
      <c r="V339" s="37">
        <v>43769.519768518498</v>
      </c>
    </row>
    <row r="340" spans="1:22" x14ac:dyDescent="0.25">
      <c r="A340" s="35" t="s">
        <v>2556</v>
      </c>
      <c r="B340" s="36" t="s">
        <v>2557</v>
      </c>
      <c r="C340" s="37">
        <v>45749.7735763889</v>
      </c>
      <c r="D340" s="36" t="s">
        <v>2558</v>
      </c>
      <c r="E340" s="36" t="s">
        <v>372</v>
      </c>
      <c r="F340" s="36" t="s">
        <v>686</v>
      </c>
      <c r="G340" s="36" t="s">
        <v>9</v>
      </c>
      <c r="H340" s="36" t="s">
        <v>357</v>
      </c>
      <c r="I340" s="35" t="str">
        <f>_xlfn.XLOOKUP(Table1[[#This Row],[Placa VH]],'[1]VIN RENAULT'!A340:A916,'[1]VIN RENAULT'!B340:B916,"NO REGISTRA NUMERO VIN")</f>
        <v>VF10FL216KS503387</v>
      </c>
      <c r="J340" s="36" t="s">
        <v>725</v>
      </c>
      <c r="K340" s="38">
        <v>2019</v>
      </c>
      <c r="L340" s="36" t="s">
        <v>1256</v>
      </c>
      <c r="M340" s="36" t="s">
        <v>1339</v>
      </c>
      <c r="O340" s="36" t="s">
        <v>726</v>
      </c>
      <c r="P340" s="36" t="s">
        <v>2559</v>
      </c>
      <c r="R340" s="39">
        <v>45654.208333333299</v>
      </c>
      <c r="S340" s="36" t="s">
        <v>679</v>
      </c>
      <c r="T340" s="36" t="s">
        <v>680</v>
      </c>
      <c r="U340" s="36" t="s">
        <v>1265</v>
      </c>
      <c r="V340" s="37">
        <v>43818.008993055599</v>
      </c>
    </row>
    <row r="341" spans="1:22" x14ac:dyDescent="0.25">
      <c r="A341" s="35" t="s">
        <v>2560</v>
      </c>
      <c r="B341" s="36" t="s">
        <v>2561</v>
      </c>
      <c r="C341" s="37">
        <v>45769.0942476852</v>
      </c>
      <c r="D341" s="36" t="s">
        <v>2562</v>
      </c>
      <c r="E341" s="36" t="s">
        <v>2563</v>
      </c>
      <c r="F341" s="36" t="s">
        <v>686</v>
      </c>
      <c r="G341" s="36" t="s">
        <v>9</v>
      </c>
      <c r="H341" s="36" t="s">
        <v>357</v>
      </c>
      <c r="I341" s="35" t="str">
        <f>_xlfn.XLOOKUP(Table1[[#This Row],[Placa VH]],'[1]VIN RENAULT'!A341:A917,'[1]VIN RENAULT'!B341:B917,"NO REGISTRA NUMERO VIN")</f>
        <v>VF10FL21AKS480554</v>
      </c>
      <c r="J341" s="36" t="s">
        <v>725</v>
      </c>
      <c r="K341" s="38">
        <v>2019</v>
      </c>
      <c r="L341" s="36" t="s">
        <v>15</v>
      </c>
      <c r="M341" s="36" t="s">
        <v>305</v>
      </c>
      <c r="N341" s="36" t="s">
        <v>688</v>
      </c>
      <c r="O341" s="36" t="s">
        <v>726</v>
      </c>
      <c r="P341" s="36" t="s">
        <v>2564</v>
      </c>
      <c r="Q341" s="36" t="s">
        <v>2565</v>
      </c>
      <c r="R341" s="39">
        <v>45702.208333333299</v>
      </c>
      <c r="S341" s="36" t="s">
        <v>679</v>
      </c>
      <c r="T341" s="36" t="s">
        <v>680</v>
      </c>
      <c r="U341" s="36" t="s">
        <v>692</v>
      </c>
      <c r="V341" s="37">
        <v>43769.519791666702</v>
      </c>
    </row>
    <row r="342" spans="1:22" x14ac:dyDescent="0.25">
      <c r="A342" s="35" t="s">
        <v>2566</v>
      </c>
      <c r="B342" s="36" t="s">
        <v>2567</v>
      </c>
      <c r="C342" s="37">
        <v>45749.755497685197</v>
      </c>
      <c r="D342" s="36" t="s">
        <v>2568</v>
      </c>
      <c r="E342" s="36" t="s">
        <v>2569</v>
      </c>
      <c r="F342" s="36" t="s">
        <v>686</v>
      </c>
      <c r="G342" s="36" t="s">
        <v>9</v>
      </c>
      <c r="H342" s="36" t="s">
        <v>357</v>
      </c>
      <c r="I342" s="35" t="str">
        <f>_xlfn.XLOOKUP(Table1[[#This Row],[Placa VH]],'[1]VIN RENAULT'!A342:A918,'[1]VIN RENAULT'!B342:B918,"NO REGISTRA NUMERO VIN")</f>
        <v>VF10FL21AKS480555</v>
      </c>
      <c r="J342" s="36" t="s">
        <v>725</v>
      </c>
      <c r="K342" s="38">
        <v>2019</v>
      </c>
      <c r="L342" s="36" t="s">
        <v>15</v>
      </c>
      <c r="M342" s="36" t="s">
        <v>305</v>
      </c>
      <c r="N342" s="36" t="s">
        <v>688</v>
      </c>
      <c r="O342" s="36" t="s">
        <v>726</v>
      </c>
      <c r="P342" s="36" t="s">
        <v>2570</v>
      </c>
      <c r="Q342" s="36" t="s">
        <v>2571</v>
      </c>
      <c r="R342" s="39">
        <v>45702.208333333299</v>
      </c>
      <c r="S342" s="36" t="s">
        <v>679</v>
      </c>
      <c r="T342" s="36" t="s">
        <v>680</v>
      </c>
      <c r="U342" s="36" t="s">
        <v>692</v>
      </c>
      <c r="V342" s="37">
        <v>43769.519791666702</v>
      </c>
    </row>
    <row r="343" spans="1:22" x14ac:dyDescent="0.25">
      <c r="A343" s="35" t="s">
        <v>2572</v>
      </c>
      <c r="B343" s="36" t="s">
        <v>2573</v>
      </c>
      <c r="C343" s="37">
        <v>45769.175451388903</v>
      </c>
      <c r="D343" s="36" t="s">
        <v>2574</v>
      </c>
      <c r="E343" s="36" t="s">
        <v>2575</v>
      </c>
      <c r="F343" s="36" t="s">
        <v>686</v>
      </c>
      <c r="G343" s="36" t="s">
        <v>9</v>
      </c>
      <c r="H343" s="36" t="s">
        <v>357</v>
      </c>
      <c r="I343" s="35" t="str">
        <f>_xlfn.XLOOKUP(Table1[[#This Row],[Placa VH]],'[1]VIN RENAULT'!A343:A919,'[1]VIN RENAULT'!B343:B919,"NO REGISTRA NUMERO VIN")</f>
        <v>VF10FL21AKS480556</v>
      </c>
      <c r="J343" s="36" t="s">
        <v>725</v>
      </c>
      <c r="K343" s="38">
        <v>2019</v>
      </c>
      <c r="L343" s="36" t="s">
        <v>15</v>
      </c>
      <c r="M343" s="36" t="s">
        <v>305</v>
      </c>
      <c r="N343" s="36" t="s">
        <v>688</v>
      </c>
      <c r="O343" s="36" t="s">
        <v>726</v>
      </c>
      <c r="P343" s="36" t="s">
        <v>2576</v>
      </c>
      <c r="Q343" s="36" t="s">
        <v>2577</v>
      </c>
      <c r="R343" s="39">
        <v>45702.208333333299</v>
      </c>
      <c r="S343" s="36" t="s">
        <v>679</v>
      </c>
      <c r="T343" s="36" t="s">
        <v>680</v>
      </c>
      <c r="U343" s="36" t="s">
        <v>692</v>
      </c>
      <c r="V343" s="37">
        <v>43769.519791666702</v>
      </c>
    </row>
    <row r="344" spans="1:22" x14ac:dyDescent="0.25">
      <c r="A344" s="35" t="s">
        <v>2578</v>
      </c>
      <c r="B344" s="36" t="s">
        <v>2579</v>
      </c>
      <c r="C344" s="37">
        <v>45768.8839351852</v>
      </c>
      <c r="D344" s="36" t="s">
        <v>2580</v>
      </c>
      <c r="E344" s="36" t="s">
        <v>2581</v>
      </c>
      <c r="F344" s="36" t="s">
        <v>686</v>
      </c>
      <c r="G344" s="36" t="s">
        <v>9</v>
      </c>
      <c r="H344" s="36" t="s">
        <v>357</v>
      </c>
      <c r="I344" s="35" t="str">
        <f>_xlfn.XLOOKUP(Table1[[#This Row],[Placa VH]],'[1]VIN RENAULT'!A344:A920,'[1]VIN RENAULT'!B344:B920,"NO REGISTRA NUMERO VIN")</f>
        <v>VF10FL21AKS480557</v>
      </c>
      <c r="J344" s="36" t="s">
        <v>725</v>
      </c>
      <c r="K344" s="38">
        <v>2019</v>
      </c>
      <c r="L344" s="36" t="s">
        <v>15</v>
      </c>
      <c r="M344" s="36" t="s">
        <v>305</v>
      </c>
      <c r="N344" s="36" t="s">
        <v>688</v>
      </c>
      <c r="O344" s="36" t="s">
        <v>726</v>
      </c>
      <c r="P344" s="36" t="s">
        <v>2582</v>
      </c>
      <c r="Q344" s="36" t="s">
        <v>2583</v>
      </c>
      <c r="R344" s="39">
        <v>45702.208333333299</v>
      </c>
      <c r="S344" s="36" t="s">
        <v>679</v>
      </c>
      <c r="T344" s="36" t="s">
        <v>680</v>
      </c>
      <c r="U344" s="36" t="s">
        <v>692</v>
      </c>
      <c r="V344" s="37">
        <v>43769.519791666702</v>
      </c>
    </row>
    <row r="345" spans="1:22" x14ac:dyDescent="0.25">
      <c r="A345" s="35" t="s">
        <v>2584</v>
      </c>
      <c r="B345" s="36" t="s">
        <v>2585</v>
      </c>
      <c r="C345" s="37">
        <v>45749.7555208333</v>
      </c>
      <c r="D345" s="36" t="s">
        <v>2586</v>
      </c>
      <c r="E345" s="36" t="s">
        <v>2587</v>
      </c>
      <c r="F345" s="36" t="s">
        <v>686</v>
      </c>
      <c r="G345" s="36" t="s">
        <v>9</v>
      </c>
      <c r="H345" s="36" t="s">
        <v>357</v>
      </c>
      <c r="I345" s="35" t="str">
        <f>_xlfn.XLOOKUP(Table1[[#This Row],[Placa VH]],'[1]VIN RENAULT'!A345:A921,'[1]VIN RENAULT'!B345:B921,"NO REGISTRA NUMERO VIN")</f>
        <v>VF10FL21AKS503402</v>
      </c>
      <c r="J345" s="36" t="s">
        <v>725</v>
      </c>
      <c r="K345" s="38">
        <v>2019</v>
      </c>
      <c r="L345" s="36" t="s">
        <v>15</v>
      </c>
      <c r="M345" s="36" t="s">
        <v>305</v>
      </c>
      <c r="N345" s="36" t="s">
        <v>688</v>
      </c>
      <c r="O345" s="36" t="s">
        <v>726</v>
      </c>
      <c r="P345" s="36" t="s">
        <v>2588</v>
      </c>
      <c r="Q345" s="36" t="s">
        <v>2589</v>
      </c>
      <c r="R345" s="39">
        <v>45702.208333333299</v>
      </c>
      <c r="S345" s="36" t="s">
        <v>679</v>
      </c>
      <c r="T345" s="36" t="s">
        <v>1248</v>
      </c>
      <c r="U345" s="36" t="s">
        <v>1249</v>
      </c>
      <c r="V345" s="37">
        <v>43769.519791666702</v>
      </c>
    </row>
    <row r="346" spans="1:22" x14ac:dyDescent="0.25">
      <c r="A346" s="35" t="s">
        <v>2590</v>
      </c>
      <c r="B346" s="36" t="s">
        <v>2591</v>
      </c>
      <c r="C346" s="37">
        <v>45749.755532407398</v>
      </c>
      <c r="D346" s="36" t="s">
        <v>2592</v>
      </c>
      <c r="E346" s="36" t="s">
        <v>594</v>
      </c>
      <c r="F346" s="36" t="s">
        <v>686</v>
      </c>
      <c r="G346" s="36" t="s">
        <v>9</v>
      </c>
      <c r="H346" s="36" t="s">
        <v>357</v>
      </c>
      <c r="I346" s="35" t="str">
        <f>_xlfn.XLOOKUP(Table1[[#This Row],[Placa VH]],'[1]VIN RENAULT'!A346:A922,'[1]VIN RENAULT'!B346:B922,"NO REGISTRA NUMERO VIN")</f>
        <v>VF10FL21AKS503403</v>
      </c>
      <c r="J346" s="36" t="s">
        <v>725</v>
      </c>
      <c r="K346" s="38">
        <v>2019</v>
      </c>
      <c r="L346" s="36" t="s">
        <v>15</v>
      </c>
      <c r="M346" s="36" t="s">
        <v>305</v>
      </c>
      <c r="N346" s="36" t="s">
        <v>688</v>
      </c>
      <c r="O346" s="36" t="s">
        <v>726</v>
      </c>
      <c r="P346" s="36" t="s">
        <v>2593</v>
      </c>
      <c r="Q346" s="36" t="s">
        <v>2594</v>
      </c>
      <c r="R346" s="39">
        <v>45702.208333333299</v>
      </c>
      <c r="S346" s="36" t="s">
        <v>679</v>
      </c>
      <c r="T346" s="36" t="s">
        <v>680</v>
      </c>
      <c r="U346" s="36" t="s">
        <v>692</v>
      </c>
      <c r="V346" s="37">
        <v>43769.519791666702</v>
      </c>
    </row>
    <row r="347" spans="1:22" x14ac:dyDescent="0.25">
      <c r="A347" s="35" t="s">
        <v>2595</v>
      </c>
      <c r="B347" s="36" t="s">
        <v>2596</v>
      </c>
      <c r="C347" s="37">
        <v>45749.755532407398</v>
      </c>
      <c r="D347" s="36" t="s">
        <v>2597</v>
      </c>
      <c r="E347" s="36" t="s">
        <v>2598</v>
      </c>
      <c r="F347" s="36" t="s">
        <v>686</v>
      </c>
      <c r="G347" s="36" t="s">
        <v>9</v>
      </c>
      <c r="H347" s="36" t="s">
        <v>357</v>
      </c>
      <c r="I347" s="35" t="str">
        <f>_xlfn.XLOOKUP(Table1[[#This Row],[Placa VH]],'[1]VIN RENAULT'!A347:A923,'[1]VIN RENAULT'!B347:B923,"NO REGISTRA NUMERO VIN")</f>
        <v>VF10FL21AKS503405</v>
      </c>
      <c r="J347" s="36" t="s">
        <v>725</v>
      </c>
      <c r="K347" s="38">
        <v>2019</v>
      </c>
      <c r="L347" s="36" t="s">
        <v>15</v>
      </c>
      <c r="M347" s="36" t="s">
        <v>305</v>
      </c>
      <c r="N347" s="36" t="s">
        <v>688</v>
      </c>
      <c r="O347" s="36" t="s">
        <v>726</v>
      </c>
      <c r="P347" s="36" t="s">
        <v>2599</v>
      </c>
      <c r="Q347" s="36" t="s">
        <v>2600</v>
      </c>
      <c r="R347" s="39">
        <v>45702.208333333299</v>
      </c>
      <c r="S347" s="36" t="s">
        <v>679</v>
      </c>
      <c r="T347" s="36" t="s">
        <v>680</v>
      </c>
      <c r="U347" s="36" t="s">
        <v>692</v>
      </c>
      <c r="V347" s="37">
        <v>43769.519791666702</v>
      </c>
    </row>
    <row r="348" spans="1:22" x14ac:dyDescent="0.25">
      <c r="A348" s="35" t="s">
        <v>2601</v>
      </c>
      <c r="B348" s="36" t="s">
        <v>2602</v>
      </c>
      <c r="C348" s="37">
        <v>45756.133738425902</v>
      </c>
      <c r="D348" s="36" t="s">
        <v>2603</v>
      </c>
      <c r="E348" s="36" t="s">
        <v>2604</v>
      </c>
      <c r="F348" s="36" t="s">
        <v>686</v>
      </c>
      <c r="G348" s="36" t="s">
        <v>9</v>
      </c>
      <c r="H348" s="36" t="s">
        <v>357</v>
      </c>
      <c r="I348" s="35" t="str">
        <f>_xlfn.XLOOKUP(Table1[[#This Row],[Placa VH]],'[1]VIN RENAULT'!A348:A924,'[1]VIN RENAULT'!B348:B924,"NO REGISTRA NUMERO VIN")</f>
        <v>VF10FL21AKS503406</v>
      </c>
      <c r="J348" s="36" t="s">
        <v>725</v>
      </c>
      <c r="K348" s="38">
        <v>2019</v>
      </c>
      <c r="L348" s="36" t="s">
        <v>15</v>
      </c>
      <c r="M348" s="36" t="s">
        <v>305</v>
      </c>
      <c r="N348" s="36" t="s">
        <v>688</v>
      </c>
      <c r="O348" s="36" t="s">
        <v>726</v>
      </c>
      <c r="P348" s="36" t="s">
        <v>2605</v>
      </c>
      <c r="Q348" s="36" t="s">
        <v>2606</v>
      </c>
      <c r="R348" s="39">
        <v>45702.208333333299</v>
      </c>
      <c r="S348" s="36" t="s">
        <v>679</v>
      </c>
      <c r="T348" s="36" t="s">
        <v>680</v>
      </c>
      <c r="U348" s="36" t="s">
        <v>692</v>
      </c>
      <c r="V348" s="37">
        <v>43769.519791666702</v>
      </c>
    </row>
    <row r="349" spans="1:22" x14ac:dyDescent="0.25">
      <c r="A349" s="35" t="s">
        <v>2607</v>
      </c>
      <c r="B349" s="36" t="s">
        <v>2608</v>
      </c>
      <c r="C349" s="37">
        <v>45760.969398148103</v>
      </c>
      <c r="D349" s="36" t="s">
        <v>2609</v>
      </c>
      <c r="E349" s="36" t="s">
        <v>2610</v>
      </c>
      <c r="F349" s="36" t="s">
        <v>686</v>
      </c>
      <c r="G349" s="36" t="s">
        <v>9</v>
      </c>
      <c r="H349" s="36" t="s">
        <v>357</v>
      </c>
      <c r="I349" s="35" t="str">
        <f>_xlfn.XLOOKUP(Table1[[#This Row],[Placa VH]],'[1]VIN RENAULT'!A349:A925,'[1]VIN RENAULT'!B349:B925,"NO REGISTRA NUMERO VIN")</f>
        <v>VF10FL21AKS503411</v>
      </c>
      <c r="J349" s="36" t="s">
        <v>725</v>
      </c>
      <c r="K349" s="38">
        <v>2019</v>
      </c>
      <c r="L349" s="36" t="s">
        <v>15</v>
      </c>
      <c r="M349" s="36" t="s">
        <v>305</v>
      </c>
      <c r="N349" s="36" t="s">
        <v>688</v>
      </c>
      <c r="O349" s="36" t="s">
        <v>726</v>
      </c>
      <c r="P349" s="36" t="s">
        <v>2611</v>
      </c>
      <c r="Q349" s="36" t="s">
        <v>2612</v>
      </c>
      <c r="R349" s="39">
        <v>45702.208333333299</v>
      </c>
      <c r="S349" s="36" t="s">
        <v>679</v>
      </c>
      <c r="T349" s="36" t="s">
        <v>680</v>
      </c>
      <c r="U349" s="36" t="s">
        <v>692</v>
      </c>
      <c r="V349" s="37">
        <v>43769.519791666702</v>
      </c>
    </row>
    <row r="350" spans="1:22" x14ac:dyDescent="0.25">
      <c r="A350" s="35" t="s">
        <v>2613</v>
      </c>
      <c r="B350" s="36" t="s">
        <v>2614</v>
      </c>
      <c r="C350" s="37">
        <v>45749.755555555603</v>
      </c>
      <c r="D350" s="36" t="s">
        <v>2615</v>
      </c>
      <c r="E350" s="36" t="s">
        <v>2616</v>
      </c>
      <c r="F350" s="36" t="s">
        <v>686</v>
      </c>
      <c r="G350" s="36" t="s">
        <v>9</v>
      </c>
      <c r="H350" s="36" t="s">
        <v>357</v>
      </c>
      <c r="I350" s="35" t="str">
        <f>_xlfn.XLOOKUP(Table1[[#This Row],[Placa VH]],'[1]VIN RENAULT'!A350:A926,'[1]VIN RENAULT'!B350:B926,"NO REGISTRA NUMERO VIN")</f>
        <v>VF10FL21AKS503412</v>
      </c>
      <c r="J350" s="36" t="s">
        <v>725</v>
      </c>
      <c r="K350" s="38">
        <v>2019</v>
      </c>
      <c r="L350" s="36" t="s">
        <v>15</v>
      </c>
      <c r="M350" s="36" t="s">
        <v>305</v>
      </c>
      <c r="N350" s="36" t="s">
        <v>688</v>
      </c>
      <c r="O350" s="36" t="s">
        <v>726</v>
      </c>
      <c r="P350" s="36" t="s">
        <v>2617</v>
      </c>
      <c r="Q350" s="36" t="s">
        <v>2618</v>
      </c>
      <c r="R350" s="39">
        <v>45702.208333333299</v>
      </c>
      <c r="S350" s="36" t="s">
        <v>679</v>
      </c>
      <c r="T350" s="36" t="s">
        <v>680</v>
      </c>
      <c r="U350" s="36" t="s">
        <v>692</v>
      </c>
      <c r="V350" s="37">
        <v>43769.519791666702</v>
      </c>
    </row>
    <row r="351" spans="1:22" x14ac:dyDescent="0.25">
      <c r="A351" s="35" t="s">
        <v>2619</v>
      </c>
      <c r="B351" s="36" t="s">
        <v>2620</v>
      </c>
      <c r="C351" s="37">
        <v>45749.7555671296</v>
      </c>
      <c r="D351" s="36" t="s">
        <v>2621</v>
      </c>
      <c r="E351" s="36" t="s">
        <v>639</v>
      </c>
      <c r="F351" s="36" t="s">
        <v>686</v>
      </c>
      <c r="G351" s="36" t="s">
        <v>9</v>
      </c>
      <c r="H351" s="36" t="s">
        <v>357</v>
      </c>
      <c r="I351" s="35" t="str">
        <f>_xlfn.XLOOKUP(Table1[[#This Row],[Placa VH]],'[1]VIN RENAULT'!A351:A927,'[1]VIN RENAULT'!B351:B927,"NO REGISTRA NUMERO VIN")</f>
        <v>VF10FL21AKS503413</v>
      </c>
      <c r="J351" s="36" t="s">
        <v>725</v>
      </c>
      <c r="K351" s="38">
        <v>2019</v>
      </c>
      <c r="L351" s="36" t="s">
        <v>15</v>
      </c>
      <c r="M351" s="36" t="s">
        <v>305</v>
      </c>
      <c r="N351" s="36" t="s">
        <v>688</v>
      </c>
      <c r="O351" s="36" t="s">
        <v>726</v>
      </c>
      <c r="P351" s="36" t="s">
        <v>2622</v>
      </c>
      <c r="Q351" s="36" t="s">
        <v>2623</v>
      </c>
      <c r="R351" s="39">
        <v>45702.208333333299</v>
      </c>
      <c r="S351" s="36" t="s">
        <v>679</v>
      </c>
      <c r="T351" s="36" t="s">
        <v>680</v>
      </c>
      <c r="U351" s="36" t="s">
        <v>692</v>
      </c>
      <c r="V351" s="37">
        <v>43769.519791666702</v>
      </c>
    </row>
    <row r="352" spans="1:22" x14ac:dyDescent="0.25">
      <c r="A352" s="35" t="s">
        <v>2624</v>
      </c>
      <c r="B352" s="36" t="s">
        <v>2625</v>
      </c>
      <c r="C352" s="37">
        <v>45749.7555671296</v>
      </c>
      <c r="D352" s="36" t="s">
        <v>2626</v>
      </c>
      <c r="E352" s="36" t="s">
        <v>2627</v>
      </c>
      <c r="F352" s="36" t="s">
        <v>686</v>
      </c>
      <c r="G352" s="36" t="s">
        <v>9</v>
      </c>
      <c r="H352" s="36" t="s">
        <v>357</v>
      </c>
      <c r="I352" s="35" t="str">
        <f>_xlfn.XLOOKUP(Table1[[#This Row],[Placa VH]],'[1]VIN RENAULT'!A352:A928,'[1]VIN RENAULT'!B352:B928,"NO REGISTRA NUMERO VIN")</f>
        <v>VF10FL21AKS480553</v>
      </c>
      <c r="J352" s="36" t="s">
        <v>725</v>
      </c>
      <c r="K352" s="38">
        <v>2019</v>
      </c>
      <c r="L352" s="36" t="s">
        <v>15</v>
      </c>
      <c r="M352" s="36" t="s">
        <v>305</v>
      </c>
      <c r="N352" s="36" t="s">
        <v>688</v>
      </c>
      <c r="O352" s="36" t="s">
        <v>726</v>
      </c>
      <c r="P352" s="36" t="s">
        <v>2628</v>
      </c>
      <c r="Q352" s="36" t="s">
        <v>2629</v>
      </c>
      <c r="R352" s="39">
        <v>45822.208333333299</v>
      </c>
      <c r="S352" s="36" t="s">
        <v>679</v>
      </c>
      <c r="T352" s="36" t="s">
        <v>680</v>
      </c>
      <c r="U352" s="36" t="s">
        <v>692</v>
      </c>
      <c r="V352" s="37">
        <v>43769.519791666702</v>
      </c>
    </row>
    <row r="353" spans="1:22" x14ac:dyDescent="0.25">
      <c r="A353" s="35" t="s">
        <v>2630</v>
      </c>
      <c r="B353" s="36" t="s">
        <v>2631</v>
      </c>
      <c r="C353" s="37">
        <v>45769.178599537001</v>
      </c>
      <c r="D353" s="36" t="s">
        <v>2632</v>
      </c>
      <c r="E353" s="36" t="s">
        <v>490</v>
      </c>
      <c r="F353" s="36" t="s">
        <v>686</v>
      </c>
      <c r="G353" s="36" t="s">
        <v>9</v>
      </c>
      <c r="H353" s="36" t="s">
        <v>357</v>
      </c>
      <c r="I353" s="35" t="str">
        <f>_xlfn.XLOOKUP(Table1[[#This Row],[Placa VH]],'[1]VIN RENAULT'!A353:A929,'[1]VIN RENAULT'!B353:B929,"NO REGISTRA NUMERO VIN")</f>
        <v>VF10FL21AKS480558</v>
      </c>
      <c r="J353" s="36" t="s">
        <v>725</v>
      </c>
      <c r="K353" s="38">
        <v>2019</v>
      </c>
      <c r="L353" s="36" t="s">
        <v>15</v>
      </c>
      <c r="M353" s="36" t="s">
        <v>305</v>
      </c>
      <c r="N353" s="36" t="s">
        <v>688</v>
      </c>
      <c r="O353" s="36" t="s">
        <v>726</v>
      </c>
      <c r="P353" s="36" t="s">
        <v>2633</v>
      </c>
      <c r="Q353" s="36" t="s">
        <v>2634</v>
      </c>
      <c r="R353" s="39">
        <v>45702.208333333299</v>
      </c>
      <c r="S353" s="36" t="s">
        <v>679</v>
      </c>
      <c r="T353" s="36" t="s">
        <v>680</v>
      </c>
      <c r="U353" s="36" t="s">
        <v>692</v>
      </c>
      <c r="V353" s="37">
        <v>43769.519791666702</v>
      </c>
    </row>
    <row r="354" spans="1:22" x14ac:dyDescent="0.25">
      <c r="A354" s="35" t="s">
        <v>2635</v>
      </c>
      <c r="B354" s="36" t="s">
        <v>2636</v>
      </c>
      <c r="C354" s="37">
        <v>45766.925729166702</v>
      </c>
      <c r="D354" s="36" t="s">
        <v>2637</v>
      </c>
      <c r="E354" s="36" t="s">
        <v>2638</v>
      </c>
      <c r="F354" s="36" t="s">
        <v>686</v>
      </c>
      <c r="G354" s="36" t="s">
        <v>9</v>
      </c>
      <c r="H354" s="36" t="s">
        <v>357</v>
      </c>
      <c r="I354" s="35" t="str">
        <f>_xlfn.XLOOKUP(Table1[[#This Row],[Placa VH]],'[1]VIN RENAULT'!A354:A930,'[1]VIN RENAULT'!B354:B930,"NO REGISTRA NUMERO VIN")</f>
        <v>VF10FL21AKS503410</v>
      </c>
      <c r="J354" s="36" t="s">
        <v>725</v>
      </c>
      <c r="K354" s="38">
        <v>2019</v>
      </c>
      <c r="L354" s="36" t="s">
        <v>15</v>
      </c>
      <c r="M354" s="36" t="s">
        <v>305</v>
      </c>
      <c r="N354" s="36" t="s">
        <v>688</v>
      </c>
      <c r="O354" s="36" t="s">
        <v>726</v>
      </c>
      <c r="P354" s="36" t="s">
        <v>2639</v>
      </c>
      <c r="Q354" s="36" t="s">
        <v>2640</v>
      </c>
      <c r="R354" s="39">
        <v>45702.208333333299</v>
      </c>
      <c r="S354" s="36" t="s">
        <v>679</v>
      </c>
      <c r="T354" s="36" t="s">
        <v>680</v>
      </c>
      <c r="U354" s="36" t="s">
        <v>692</v>
      </c>
      <c r="V354" s="37">
        <v>43769.519791666702</v>
      </c>
    </row>
    <row r="355" spans="1:22" x14ac:dyDescent="0.25">
      <c r="A355" s="35" t="s">
        <v>2641</v>
      </c>
      <c r="B355" s="36" t="s">
        <v>2642</v>
      </c>
      <c r="C355" s="37">
        <v>45768.758796296301</v>
      </c>
      <c r="D355" s="36" t="s">
        <v>2643</v>
      </c>
      <c r="E355" s="36" t="s">
        <v>2644</v>
      </c>
      <c r="F355" s="36" t="s">
        <v>686</v>
      </c>
      <c r="G355" s="36" t="s">
        <v>9</v>
      </c>
      <c r="H355" s="36" t="s">
        <v>611</v>
      </c>
      <c r="I355" s="35" t="str">
        <f>_xlfn.XLOOKUP(Table1[[#This Row],[Placa VH]],'[1]VIN RENAULT'!A355:A931,'[1]VIN RENAULT'!B355:B931,"NO REGISTRA NUMERO VIN")</f>
        <v>93YMAF4CEKJ643591</v>
      </c>
      <c r="J355" s="36" t="s">
        <v>687</v>
      </c>
      <c r="K355" s="38">
        <v>2019</v>
      </c>
      <c r="L355" s="36" t="s">
        <v>15</v>
      </c>
      <c r="M355" s="36" t="s">
        <v>305</v>
      </c>
      <c r="N355" s="36" t="s">
        <v>688</v>
      </c>
      <c r="O355" s="36" t="s">
        <v>689</v>
      </c>
      <c r="P355" s="36" t="s">
        <v>2645</v>
      </c>
      <c r="Q355" s="36" t="s">
        <v>2646</v>
      </c>
      <c r="R355" s="39">
        <v>45692.208333333299</v>
      </c>
      <c r="S355" s="36" t="s">
        <v>679</v>
      </c>
      <c r="T355" s="36" t="s">
        <v>680</v>
      </c>
      <c r="U355" s="36" t="s">
        <v>692</v>
      </c>
      <c r="V355" s="37">
        <v>43769.519791666702</v>
      </c>
    </row>
    <row r="356" spans="1:22" x14ac:dyDescent="0.25">
      <c r="A356" s="35" t="s">
        <v>2647</v>
      </c>
      <c r="B356" s="36" t="s">
        <v>2648</v>
      </c>
      <c r="C356" s="37">
        <v>45764.342013888898</v>
      </c>
      <c r="D356" s="36" t="s">
        <v>2649</v>
      </c>
      <c r="E356" s="36" t="s">
        <v>485</v>
      </c>
      <c r="F356" s="36" t="s">
        <v>686</v>
      </c>
      <c r="G356" s="36" t="s">
        <v>9</v>
      </c>
      <c r="H356" s="36" t="s">
        <v>357</v>
      </c>
      <c r="I356" s="35" t="str">
        <f>_xlfn.XLOOKUP(Table1[[#This Row],[Placa VH]],'[1]VIN RENAULT'!A356:A932,'[1]VIN RENAULT'!B356:B932,"NO REGISTRA NUMERO VIN")</f>
        <v>VF10FL21AKS234649</v>
      </c>
      <c r="J356" s="36" t="s">
        <v>725</v>
      </c>
      <c r="K356" s="38">
        <v>2019</v>
      </c>
      <c r="L356" s="36" t="s">
        <v>15</v>
      </c>
      <c r="M356" s="36" t="s">
        <v>441</v>
      </c>
      <c r="N356" s="36" t="s">
        <v>688</v>
      </c>
      <c r="O356" s="36" t="s">
        <v>726</v>
      </c>
      <c r="P356" s="36" t="s">
        <v>2650</v>
      </c>
      <c r="Q356" s="36" t="s">
        <v>2651</v>
      </c>
      <c r="R356" s="39">
        <v>45682.208333333299</v>
      </c>
      <c r="S356" s="36" t="s">
        <v>679</v>
      </c>
      <c r="T356" s="36" t="s">
        <v>680</v>
      </c>
      <c r="U356" s="36" t="s">
        <v>692</v>
      </c>
      <c r="V356" s="37">
        <v>43769.519756944399</v>
      </c>
    </row>
    <row r="357" spans="1:22" x14ac:dyDescent="0.25">
      <c r="A357" s="35" t="s">
        <v>2652</v>
      </c>
      <c r="B357" s="36" t="s">
        <v>2653</v>
      </c>
      <c r="C357" s="37">
        <v>45768.9684375</v>
      </c>
      <c r="D357" s="36" t="s">
        <v>2654</v>
      </c>
      <c r="E357" s="36" t="s">
        <v>2655</v>
      </c>
      <c r="F357" s="36" t="s">
        <v>686</v>
      </c>
      <c r="G357" s="36" t="s">
        <v>9</v>
      </c>
      <c r="H357" s="36" t="s">
        <v>357</v>
      </c>
      <c r="I357" s="35" t="str">
        <f>_xlfn.XLOOKUP(Table1[[#This Row],[Placa VH]],'[1]VIN RENAULT'!A357:A933,'[1]VIN RENAULT'!B357:B933,"NO REGISTRA NUMERO VIN")</f>
        <v>VF10FL21AKS234656</v>
      </c>
      <c r="J357" s="36" t="s">
        <v>725</v>
      </c>
      <c r="K357" s="38">
        <v>2019</v>
      </c>
      <c r="L357" s="36" t="s">
        <v>15</v>
      </c>
      <c r="M357" s="36" t="s">
        <v>441</v>
      </c>
      <c r="N357" s="36" t="s">
        <v>688</v>
      </c>
      <c r="O357" s="36" t="s">
        <v>726</v>
      </c>
      <c r="P357" s="36" t="s">
        <v>2656</v>
      </c>
      <c r="Q357" s="36" t="s">
        <v>2657</v>
      </c>
      <c r="R357" s="39">
        <v>45682.208333333299</v>
      </c>
      <c r="S357" s="36" t="s">
        <v>679</v>
      </c>
      <c r="T357" s="36" t="s">
        <v>680</v>
      </c>
      <c r="U357" s="36" t="s">
        <v>692</v>
      </c>
      <c r="V357" s="37">
        <v>43769.519756944399</v>
      </c>
    </row>
    <row r="358" spans="1:22" x14ac:dyDescent="0.25">
      <c r="A358" s="35" t="s">
        <v>2658</v>
      </c>
      <c r="B358" s="36" t="s">
        <v>2659</v>
      </c>
      <c r="C358" s="37">
        <v>45749.755671296298</v>
      </c>
      <c r="D358" s="36" t="s">
        <v>2660</v>
      </c>
      <c r="E358" s="36" t="s">
        <v>356</v>
      </c>
      <c r="F358" s="36" t="s">
        <v>686</v>
      </c>
      <c r="G358" s="36" t="s">
        <v>9</v>
      </c>
      <c r="H358" s="36" t="s">
        <v>357</v>
      </c>
      <c r="I358" s="35" t="str">
        <f>_xlfn.XLOOKUP(Table1[[#This Row],[Placa VH]],'[1]VIN RENAULT'!A358:A934,'[1]VIN RENAULT'!B358:B934,"NO REGISTRA NUMERO VIN")</f>
        <v>VF10FL21AKS234658</v>
      </c>
      <c r="J358" s="36" t="s">
        <v>725</v>
      </c>
      <c r="K358" s="38">
        <v>2019</v>
      </c>
      <c r="L358" s="36" t="s">
        <v>15</v>
      </c>
      <c r="M358" s="36" t="s">
        <v>441</v>
      </c>
      <c r="N358" s="36" t="s">
        <v>688</v>
      </c>
      <c r="O358" s="36" t="s">
        <v>726</v>
      </c>
      <c r="P358" s="36" t="s">
        <v>2661</v>
      </c>
      <c r="Q358" s="36" t="s">
        <v>2662</v>
      </c>
      <c r="R358" s="39">
        <v>45682.208333333299</v>
      </c>
      <c r="S358" s="36" t="s">
        <v>679</v>
      </c>
      <c r="T358" s="36" t="s">
        <v>680</v>
      </c>
      <c r="U358" s="36" t="s">
        <v>692</v>
      </c>
      <c r="V358" s="37">
        <v>43769.519756944399</v>
      </c>
    </row>
    <row r="359" spans="1:22" x14ac:dyDescent="0.25">
      <c r="A359" s="35" t="s">
        <v>2663</v>
      </c>
      <c r="B359" s="36" t="s">
        <v>2664</v>
      </c>
      <c r="C359" s="37">
        <v>45749.755763888897</v>
      </c>
      <c r="D359" s="36" t="s">
        <v>2665</v>
      </c>
      <c r="E359" s="36" t="s">
        <v>398</v>
      </c>
      <c r="F359" s="36" t="s">
        <v>686</v>
      </c>
      <c r="G359" s="36" t="s">
        <v>9</v>
      </c>
      <c r="H359" s="36" t="s">
        <v>357</v>
      </c>
      <c r="I359" s="35" t="str">
        <f>_xlfn.XLOOKUP(Table1[[#This Row],[Placa VH]],'[1]VIN RENAULT'!A359:A935,'[1]VIN RENAULT'!B359:B935,"NO REGISTRA NUMERO VIN")</f>
        <v>VF10FL21AJS038268</v>
      </c>
      <c r="J359" s="36" t="s">
        <v>725</v>
      </c>
      <c r="K359" s="38">
        <v>2018</v>
      </c>
      <c r="L359" s="36" t="s">
        <v>15</v>
      </c>
      <c r="M359" s="36" t="s">
        <v>266</v>
      </c>
      <c r="N359" s="36" t="s">
        <v>688</v>
      </c>
      <c r="O359" s="36" t="s">
        <v>726</v>
      </c>
      <c r="P359" s="36" t="s">
        <v>2666</v>
      </c>
      <c r="Q359" s="36" t="s">
        <v>2667</v>
      </c>
      <c r="R359" s="39">
        <v>45648.208333333299</v>
      </c>
      <c r="S359" s="36" t="s">
        <v>679</v>
      </c>
      <c r="T359" s="36" t="s">
        <v>680</v>
      </c>
      <c r="U359" s="36" t="s">
        <v>692</v>
      </c>
      <c r="V359" s="37">
        <v>43769.519756944399</v>
      </c>
    </row>
    <row r="360" spans="1:22" x14ac:dyDescent="0.25">
      <c r="A360" s="35" t="s">
        <v>2668</v>
      </c>
      <c r="B360" s="36" t="s">
        <v>2669</v>
      </c>
      <c r="C360" s="37">
        <v>45769.926921296297</v>
      </c>
      <c r="D360" s="36" t="s">
        <v>2670</v>
      </c>
      <c r="E360" s="36" t="s">
        <v>2671</v>
      </c>
      <c r="F360" s="36" t="s">
        <v>686</v>
      </c>
      <c r="G360" s="36" t="s">
        <v>9</v>
      </c>
      <c r="H360" s="36" t="s">
        <v>611</v>
      </c>
      <c r="I360" s="35" t="str">
        <f>_xlfn.XLOOKUP(Table1[[#This Row],[Placa VH]],'[1]VIN RENAULT'!A360:A936,'[1]VIN RENAULT'!B360:B936,"NO REGISTRA NUMERO VIN")</f>
        <v>93YMAF4CEKJ394878</v>
      </c>
      <c r="J360" s="36" t="s">
        <v>687</v>
      </c>
      <c r="K360" s="38">
        <v>2019</v>
      </c>
      <c r="L360" s="36" t="s">
        <v>15</v>
      </c>
      <c r="M360" s="36" t="s">
        <v>509</v>
      </c>
      <c r="N360" s="36" t="s">
        <v>688</v>
      </c>
      <c r="O360" s="36" t="s">
        <v>689</v>
      </c>
      <c r="P360" s="36" t="s">
        <v>2672</v>
      </c>
      <c r="Q360" s="36" t="s">
        <v>2673</v>
      </c>
      <c r="R360" s="39">
        <v>45702.208333333299</v>
      </c>
      <c r="S360" s="36" t="s">
        <v>679</v>
      </c>
      <c r="T360" s="36" t="s">
        <v>680</v>
      </c>
      <c r="U360" s="36" t="s">
        <v>692</v>
      </c>
      <c r="V360" s="37">
        <v>43769.519780092603</v>
      </c>
    </row>
    <row r="361" spans="1:22" x14ac:dyDescent="0.25">
      <c r="A361" s="35" t="s">
        <v>2674</v>
      </c>
      <c r="B361" s="36" t="s">
        <v>2675</v>
      </c>
      <c r="C361" s="37">
        <v>45749.755949074097</v>
      </c>
      <c r="D361" s="36" t="s">
        <v>2676</v>
      </c>
      <c r="E361" s="36" t="s">
        <v>495</v>
      </c>
      <c r="F361" s="36" t="s">
        <v>686</v>
      </c>
      <c r="G361" s="36" t="s">
        <v>9</v>
      </c>
      <c r="H361" s="36" t="s">
        <v>357</v>
      </c>
      <c r="I361" s="35" t="str">
        <f>_xlfn.XLOOKUP(Table1[[#This Row],[Placa VH]],'[1]VIN RENAULT'!A361:A937,'[1]VIN RENAULT'!B361:B937,"NO REGISTRA NUMERO VIN")</f>
        <v>VF10FL21AKS480453</v>
      </c>
      <c r="J361" s="36" t="s">
        <v>725</v>
      </c>
      <c r="K361" s="38">
        <v>2019</v>
      </c>
      <c r="L361" s="36" t="s">
        <v>15</v>
      </c>
      <c r="M361" s="36" t="s">
        <v>257</v>
      </c>
      <c r="N361" s="36" t="s">
        <v>688</v>
      </c>
      <c r="O361" s="36" t="s">
        <v>726</v>
      </c>
      <c r="P361" s="36" t="s">
        <v>2677</v>
      </c>
      <c r="Q361" s="36" t="s">
        <v>2678</v>
      </c>
      <c r="R361" s="39">
        <v>45702.208333333299</v>
      </c>
      <c r="S361" s="36" t="s">
        <v>679</v>
      </c>
      <c r="T361" s="36" t="s">
        <v>680</v>
      </c>
      <c r="U361" s="36" t="s">
        <v>692</v>
      </c>
      <c r="V361" s="37">
        <v>43769.519756944399</v>
      </c>
    </row>
    <row r="362" spans="1:22" x14ac:dyDescent="0.25">
      <c r="A362" s="35" t="s">
        <v>2679</v>
      </c>
      <c r="B362" s="36" t="s">
        <v>2680</v>
      </c>
      <c r="C362" s="37">
        <v>45758.0102430556</v>
      </c>
      <c r="D362" s="36" t="s">
        <v>2681</v>
      </c>
      <c r="E362" s="36" t="s">
        <v>2682</v>
      </c>
      <c r="F362" s="36" t="s">
        <v>686</v>
      </c>
      <c r="G362" s="36" t="s">
        <v>9</v>
      </c>
      <c r="H362" s="36" t="s">
        <v>357</v>
      </c>
      <c r="I362" s="35" t="str">
        <f>_xlfn.XLOOKUP(Table1[[#This Row],[Placa VH]],'[1]VIN RENAULT'!A362:A938,'[1]VIN RENAULT'!B362:B938,"NO REGISTRA NUMERO VIN")</f>
        <v>VF10FL21AKS480471</v>
      </c>
      <c r="J362" s="36" t="s">
        <v>725</v>
      </c>
      <c r="K362" s="38">
        <v>2019</v>
      </c>
      <c r="L362" s="36" t="s">
        <v>15</v>
      </c>
      <c r="M362" s="36" t="s">
        <v>257</v>
      </c>
      <c r="N362" s="36" t="s">
        <v>688</v>
      </c>
      <c r="O362" s="36" t="s">
        <v>726</v>
      </c>
      <c r="P362" s="36" t="s">
        <v>2683</v>
      </c>
      <c r="Q362" s="36" t="s">
        <v>2684</v>
      </c>
      <c r="R362" s="39">
        <v>45702.208333333299</v>
      </c>
      <c r="S362" s="36" t="s">
        <v>679</v>
      </c>
      <c r="T362" s="36" t="s">
        <v>680</v>
      </c>
      <c r="U362" s="36" t="s">
        <v>692</v>
      </c>
      <c r="V362" s="37">
        <v>43769.519756944399</v>
      </c>
    </row>
    <row r="363" spans="1:22" x14ac:dyDescent="0.25">
      <c r="A363" s="35" t="s">
        <v>2685</v>
      </c>
      <c r="B363" s="36" t="s">
        <v>2686</v>
      </c>
      <c r="C363" s="37">
        <v>45749.755960648101</v>
      </c>
      <c r="D363" s="36" t="s">
        <v>2687</v>
      </c>
      <c r="E363" s="36" t="s">
        <v>2688</v>
      </c>
      <c r="F363" s="36" t="s">
        <v>686</v>
      </c>
      <c r="G363" s="36" t="s">
        <v>9</v>
      </c>
      <c r="H363" s="36" t="s">
        <v>611</v>
      </c>
      <c r="I363" s="35" t="str">
        <f>_xlfn.XLOOKUP(Table1[[#This Row],[Placa VH]],'[1]VIN RENAULT'!A363:A939,'[1]VIN RENAULT'!B363:B939,"NO REGISTRA NUMERO VIN")</f>
        <v>93YMAF4CEKJ643592</v>
      </c>
      <c r="J363" s="36" t="s">
        <v>687</v>
      </c>
      <c r="K363" s="38">
        <v>2019</v>
      </c>
      <c r="L363" s="36" t="s">
        <v>15</v>
      </c>
      <c r="M363" s="36" t="s">
        <v>257</v>
      </c>
      <c r="N363" s="36" t="s">
        <v>688</v>
      </c>
      <c r="O363" s="36" t="s">
        <v>689</v>
      </c>
      <c r="P363" s="36" t="s">
        <v>2689</v>
      </c>
      <c r="Q363" s="36" t="s">
        <v>2690</v>
      </c>
      <c r="R363" s="39">
        <v>45707.208333333299</v>
      </c>
      <c r="S363" s="36" t="s">
        <v>679</v>
      </c>
      <c r="T363" s="36" t="s">
        <v>680</v>
      </c>
      <c r="U363" s="36" t="s">
        <v>692</v>
      </c>
      <c r="V363" s="37">
        <v>43769.519791666702</v>
      </c>
    </row>
    <row r="364" spans="1:22" x14ac:dyDescent="0.25">
      <c r="A364" s="35" t="s">
        <v>2691</v>
      </c>
      <c r="B364" s="36" t="s">
        <v>2692</v>
      </c>
      <c r="C364" s="37">
        <v>45769.597291666701</v>
      </c>
      <c r="D364" s="36" t="s">
        <v>2693</v>
      </c>
      <c r="E364" s="36" t="s">
        <v>399</v>
      </c>
      <c r="F364" s="36" t="s">
        <v>686</v>
      </c>
      <c r="G364" s="36" t="s">
        <v>9</v>
      </c>
      <c r="H364" s="36" t="s">
        <v>611</v>
      </c>
      <c r="I364" s="35" t="str">
        <f>_xlfn.XLOOKUP(Table1[[#This Row],[Placa VH]],'[1]VIN RENAULT'!A364:A940,'[1]VIN RENAULT'!B364:B940,"NO REGISTRA NUMERO VIN")</f>
        <v>93YMAF4CEKJ479937</v>
      </c>
      <c r="J364" s="36" t="s">
        <v>687</v>
      </c>
      <c r="K364" s="38">
        <v>2019</v>
      </c>
      <c r="L364" s="36" t="s">
        <v>15</v>
      </c>
      <c r="M364" s="36" t="s">
        <v>151</v>
      </c>
      <c r="N364" s="36" t="s">
        <v>688</v>
      </c>
      <c r="O364" s="36" t="s">
        <v>689</v>
      </c>
      <c r="P364" s="36" t="s">
        <v>2694</v>
      </c>
      <c r="Q364" s="36" t="s">
        <v>2695</v>
      </c>
      <c r="R364" s="39">
        <v>45702.208333333299</v>
      </c>
      <c r="S364" s="36" t="s">
        <v>679</v>
      </c>
      <c r="T364" s="36" t="s">
        <v>680</v>
      </c>
      <c r="U364" s="36" t="s">
        <v>681</v>
      </c>
      <c r="V364" s="37">
        <v>43769.519780092603</v>
      </c>
    </row>
    <row r="365" spans="1:22" x14ac:dyDescent="0.25">
      <c r="A365" s="35" t="s">
        <v>2696</v>
      </c>
      <c r="B365" s="36" t="s">
        <v>2697</v>
      </c>
      <c r="C365" s="37">
        <v>45749.7563310185</v>
      </c>
      <c r="D365" s="36" t="s">
        <v>2698</v>
      </c>
      <c r="E365" s="36" t="s">
        <v>362</v>
      </c>
      <c r="F365" s="36" t="s">
        <v>686</v>
      </c>
      <c r="G365" s="36" t="s">
        <v>9</v>
      </c>
      <c r="H365" s="36" t="s">
        <v>611</v>
      </c>
      <c r="I365" s="35" t="str">
        <f>_xlfn.XLOOKUP(Table1[[#This Row],[Placa VH]],'[1]VIN RENAULT'!A365:A941,'[1]VIN RENAULT'!B365:B941,"NO REGISTRA NUMERO VIN")</f>
        <v>93YMAF4CEKJ479927</v>
      </c>
      <c r="J365" s="36" t="s">
        <v>687</v>
      </c>
      <c r="K365" s="38">
        <v>2019</v>
      </c>
      <c r="L365" s="36" t="s">
        <v>15</v>
      </c>
      <c r="M365" s="36" t="s">
        <v>2699</v>
      </c>
      <c r="N365" s="36" t="s">
        <v>688</v>
      </c>
      <c r="O365" s="36" t="s">
        <v>689</v>
      </c>
      <c r="P365" s="36" t="s">
        <v>2700</v>
      </c>
      <c r="Q365" s="36" t="s">
        <v>2701</v>
      </c>
      <c r="R365" s="39">
        <v>45702.208333333299</v>
      </c>
      <c r="S365" s="36" t="s">
        <v>679</v>
      </c>
      <c r="T365" s="36" t="s">
        <v>680</v>
      </c>
      <c r="U365" s="36" t="s">
        <v>681</v>
      </c>
      <c r="V365" s="37">
        <v>43769.519791666702</v>
      </c>
    </row>
    <row r="366" spans="1:22" x14ac:dyDescent="0.25">
      <c r="A366" s="35" t="s">
        <v>2702</v>
      </c>
      <c r="B366" s="36" t="s">
        <v>2703</v>
      </c>
      <c r="C366" s="37">
        <v>45749.756527777798</v>
      </c>
      <c r="D366" s="36" t="s">
        <v>2704</v>
      </c>
      <c r="E366" s="36" t="s">
        <v>530</v>
      </c>
      <c r="F366" s="36" t="s">
        <v>686</v>
      </c>
      <c r="G366" s="36" t="s">
        <v>9</v>
      </c>
      <c r="H366" s="36" t="s">
        <v>611</v>
      </c>
      <c r="I366" s="35" t="str">
        <f>_xlfn.XLOOKUP(Table1[[#This Row],[Placa VH]],'[1]VIN RENAULT'!A366:A942,'[1]VIN RENAULT'!B366:B942,"NO REGISTRA NUMERO VIN")</f>
        <v>93YMAF4CEKJ643590</v>
      </c>
      <c r="J366" s="36" t="s">
        <v>687</v>
      </c>
      <c r="K366" s="38">
        <v>2019</v>
      </c>
      <c r="L366" s="36" t="s">
        <v>15</v>
      </c>
      <c r="M366" s="36" t="s">
        <v>532</v>
      </c>
      <c r="N366" s="36" t="s">
        <v>688</v>
      </c>
      <c r="O366" s="36" t="s">
        <v>689</v>
      </c>
      <c r="P366" s="36" t="s">
        <v>2705</v>
      </c>
      <c r="Q366" s="36" t="s">
        <v>2706</v>
      </c>
      <c r="R366" s="39">
        <v>45715.208333333299</v>
      </c>
      <c r="S366" s="36" t="s">
        <v>679</v>
      </c>
      <c r="T366" s="36" t="s">
        <v>680</v>
      </c>
      <c r="U366" s="36" t="s">
        <v>692</v>
      </c>
      <c r="V366" s="37">
        <v>43769.519791666702</v>
      </c>
    </row>
    <row r="367" spans="1:22" x14ac:dyDescent="0.25">
      <c r="A367" s="35" t="s">
        <v>2707</v>
      </c>
      <c r="B367" s="36" t="s">
        <v>2708</v>
      </c>
      <c r="C367" s="37">
        <v>45749.756701388898</v>
      </c>
      <c r="D367" s="36" t="s">
        <v>2709</v>
      </c>
      <c r="E367" s="36" t="s">
        <v>402</v>
      </c>
      <c r="F367" s="36" t="s">
        <v>686</v>
      </c>
      <c r="G367" s="36" t="s">
        <v>9</v>
      </c>
      <c r="H367" s="36" t="s">
        <v>357</v>
      </c>
      <c r="I367" s="35" t="str">
        <f>_xlfn.XLOOKUP(Table1[[#This Row],[Placa VH]],'[1]VIN RENAULT'!A367:A943,'[1]VIN RENAULT'!B367:B943,"NO REGISTRA NUMERO VIN")</f>
        <v>VF10FL21AKS598050</v>
      </c>
      <c r="J367" s="36" t="s">
        <v>725</v>
      </c>
      <c r="K367" s="38">
        <v>2019</v>
      </c>
      <c r="L367" s="36" t="s">
        <v>15</v>
      </c>
      <c r="M367" s="36" t="s">
        <v>404</v>
      </c>
      <c r="N367" s="36" t="s">
        <v>688</v>
      </c>
      <c r="O367" s="36" t="s">
        <v>726</v>
      </c>
      <c r="P367" s="36" t="s">
        <v>2710</v>
      </c>
      <c r="Q367" s="36" t="s">
        <v>2711</v>
      </c>
      <c r="R367" s="39">
        <v>45704.208333333299</v>
      </c>
      <c r="S367" s="36" t="s">
        <v>679</v>
      </c>
      <c r="T367" s="36" t="s">
        <v>680</v>
      </c>
      <c r="U367" s="36" t="s">
        <v>692</v>
      </c>
      <c r="V367" s="37">
        <v>43769.519803240699</v>
      </c>
    </row>
    <row r="368" spans="1:22" x14ac:dyDescent="0.25">
      <c r="A368" s="35" t="s">
        <v>2712</v>
      </c>
      <c r="B368" s="36" t="s">
        <v>2713</v>
      </c>
      <c r="C368" s="37">
        <v>45749.756712962997</v>
      </c>
      <c r="D368" s="36" t="s">
        <v>2714</v>
      </c>
      <c r="E368" s="36" t="s">
        <v>2715</v>
      </c>
      <c r="F368" s="36" t="s">
        <v>686</v>
      </c>
      <c r="G368" s="36" t="s">
        <v>9</v>
      </c>
      <c r="H368" s="36" t="s">
        <v>357</v>
      </c>
      <c r="I368" s="35" t="str">
        <f>_xlfn.XLOOKUP(Table1[[#This Row],[Placa VH]],'[1]VIN RENAULT'!A368:A944,'[1]VIN RENAULT'!B368:B944,"NO REGISTRA NUMERO VIN")</f>
        <v>VF10FL21AKS480479</v>
      </c>
      <c r="J368" s="36" t="s">
        <v>725</v>
      </c>
      <c r="K368" s="38">
        <v>2019</v>
      </c>
      <c r="L368" s="36" t="s">
        <v>15</v>
      </c>
      <c r="M368" s="36" t="s">
        <v>404</v>
      </c>
      <c r="N368" s="36" t="s">
        <v>688</v>
      </c>
      <c r="O368" s="36" t="s">
        <v>726</v>
      </c>
      <c r="P368" s="36" t="s">
        <v>2716</v>
      </c>
      <c r="Q368" s="36" t="s">
        <v>2717</v>
      </c>
      <c r="R368" s="39">
        <v>45704.208333333299</v>
      </c>
      <c r="S368" s="36" t="s">
        <v>679</v>
      </c>
      <c r="T368" s="36" t="s">
        <v>680</v>
      </c>
      <c r="U368" s="36" t="s">
        <v>692</v>
      </c>
      <c r="V368" s="37">
        <v>43769.519780092603</v>
      </c>
    </row>
    <row r="369" spans="1:22" x14ac:dyDescent="0.25">
      <c r="A369" s="35" t="s">
        <v>2718</v>
      </c>
      <c r="B369" s="36" t="s">
        <v>2719</v>
      </c>
      <c r="C369" s="37">
        <v>45749.756712962997</v>
      </c>
      <c r="D369" s="36" t="s">
        <v>2720</v>
      </c>
      <c r="E369" s="36" t="s">
        <v>2721</v>
      </c>
      <c r="F369" s="36" t="s">
        <v>686</v>
      </c>
      <c r="G369" s="36" t="s">
        <v>9</v>
      </c>
      <c r="H369" s="36" t="s">
        <v>357</v>
      </c>
      <c r="I369" s="35" t="str">
        <f>_xlfn.XLOOKUP(Table1[[#This Row],[Placa VH]],'[1]VIN RENAULT'!A369:A945,'[1]VIN RENAULT'!B369:B945,"NO REGISTRA NUMERO VIN")</f>
        <v>VF10FL21AKS480506</v>
      </c>
      <c r="J369" s="36" t="s">
        <v>725</v>
      </c>
      <c r="K369" s="38">
        <v>2019</v>
      </c>
      <c r="L369" s="36" t="s">
        <v>15</v>
      </c>
      <c r="M369" s="36" t="s">
        <v>404</v>
      </c>
      <c r="N369" s="36" t="s">
        <v>688</v>
      </c>
      <c r="O369" s="36" t="s">
        <v>726</v>
      </c>
      <c r="P369" s="36" t="s">
        <v>2722</v>
      </c>
      <c r="Q369" s="36" t="s">
        <v>2723</v>
      </c>
      <c r="R369" s="39">
        <v>45704.208333333299</v>
      </c>
      <c r="S369" s="36" t="s">
        <v>679</v>
      </c>
      <c r="T369" s="36" t="s">
        <v>680</v>
      </c>
      <c r="U369" s="36" t="s">
        <v>692</v>
      </c>
      <c r="V369" s="37">
        <v>43769.519780092603</v>
      </c>
    </row>
    <row r="370" spans="1:22" x14ac:dyDescent="0.25">
      <c r="A370" s="35" t="s">
        <v>2724</v>
      </c>
      <c r="B370" s="36" t="s">
        <v>2725</v>
      </c>
      <c r="C370" s="37">
        <v>45749.756724537001</v>
      </c>
      <c r="D370" s="36" t="s">
        <v>2726</v>
      </c>
      <c r="E370" s="36" t="s">
        <v>2727</v>
      </c>
      <c r="F370" s="36" t="s">
        <v>686</v>
      </c>
      <c r="G370" s="36" t="s">
        <v>9</v>
      </c>
      <c r="H370" s="36" t="s">
        <v>357</v>
      </c>
      <c r="I370" s="35" t="str">
        <f>_xlfn.XLOOKUP(Table1[[#This Row],[Placa VH]],'[1]VIN RENAULT'!A370:A946,'[1]VIN RENAULT'!B370:B946,"NO REGISTRA NUMERO VIN")</f>
        <v>VF10FL21AKS480507</v>
      </c>
      <c r="J370" s="36" t="s">
        <v>725</v>
      </c>
      <c r="K370" s="38">
        <v>2019</v>
      </c>
      <c r="L370" s="36" t="s">
        <v>15</v>
      </c>
      <c r="M370" s="36" t="s">
        <v>404</v>
      </c>
      <c r="N370" s="36" t="s">
        <v>688</v>
      </c>
      <c r="O370" s="36" t="s">
        <v>726</v>
      </c>
      <c r="P370" s="36" t="s">
        <v>2728</v>
      </c>
      <c r="Q370" s="36" t="s">
        <v>2729</v>
      </c>
      <c r="R370" s="39">
        <v>45704.208333333299</v>
      </c>
      <c r="S370" s="36" t="s">
        <v>679</v>
      </c>
      <c r="T370" s="36" t="s">
        <v>680</v>
      </c>
      <c r="U370" s="36" t="s">
        <v>692</v>
      </c>
      <c r="V370" s="37">
        <v>43769.519780092603</v>
      </c>
    </row>
    <row r="371" spans="1:22" x14ac:dyDescent="0.25">
      <c r="A371" s="35" t="s">
        <v>2730</v>
      </c>
      <c r="B371" s="36" t="s">
        <v>2731</v>
      </c>
      <c r="C371" s="37">
        <v>45749.756724537001</v>
      </c>
      <c r="D371" s="36" t="s">
        <v>2732</v>
      </c>
      <c r="E371" s="36" t="s">
        <v>613</v>
      </c>
      <c r="F371" s="36" t="s">
        <v>686</v>
      </c>
      <c r="G371" s="36" t="s">
        <v>9</v>
      </c>
      <c r="H371" s="36" t="s">
        <v>357</v>
      </c>
      <c r="I371" s="35" t="str">
        <f>_xlfn.XLOOKUP(Table1[[#This Row],[Placa VH]],'[1]VIN RENAULT'!A371:A947,'[1]VIN RENAULT'!B371:B947,"NO REGISTRA NUMERO VIN")</f>
        <v>VF10FL21AKS480511</v>
      </c>
      <c r="J371" s="36" t="s">
        <v>725</v>
      </c>
      <c r="K371" s="38">
        <v>2019</v>
      </c>
      <c r="L371" s="36" t="s">
        <v>15</v>
      </c>
      <c r="M371" s="36" t="s">
        <v>404</v>
      </c>
      <c r="N371" s="36" t="s">
        <v>688</v>
      </c>
      <c r="O371" s="36" t="s">
        <v>726</v>
      </c>
      <c r="P371" s="36" t="s">
        <v>2733</v>
      </c>
      <c r="Q371" s="36" t="s">
        <v>2734</v>
      </c>
      <c r="R371" s="39">
        <v>45704.208333333299</v>
      </c>
      <c r="S371" s="36" t="s">
        <v>679</v>
      </c>
      <c r="T371" s="36" t="s">
        <v>680</v>
      </c>
      <c r="U371" s="36" t="s">
        <v>692</v>
      </c>
      <c r="V371" s="37">
        <v>43769.519780092603</v>
      </c>
    </row>
    <row r="372" spans="1:22" x14ac:dyDescent="0.25">
      <c r="A372" s="35" t="s">
        <v>2735</v>
      </c>
      <c r="B372" s="36" t="s">
        <v>2736</v>
      </c>
      <c r="C372" s="37">
        <v>45749.7567361111</v>
      </c>
      <c r="D372" s="36" t="s">
        <v>2737</v>
      </c>
      <c r="E372" s="36" t="s">
        <v>612</v>
      </c>
      <c r="F372" s="36" t="s">
        <v>686</v>
      </c>
      <c r="G372" s="36" t="s">
        <v>9</v>
      </c>
      <c r="H372" s="36" t="s">
        <v>357</v>
      </c>
      <c r="I372" s="35" t="str">
        <f>_xlfn.XLOOKUP(Table1[[#This Row],[Placa VH]],'[1]VIN RENAULT'!A372:A948,'[1]VIN RENAULT'!B372:B948,"NO REGISTRA NUMERO VIN")</f>
        <v>VF10FL21AKS480513</v>
      </c>
      <c r="J372" s="36" t="s">
        <v>725</v>
      </c>
      <c r="K372" s="38">
        <v>2019</v>
      </c>
      <c r="L372" s="36" t="s">
        <v>15</v>
      </c>
      <c r="M372" s="36" t="s">
        <v>404</v>
      </c>
      <c r="N372" s="36" t="s">
        <v>688</v>
      </c>
      <c r="O372" s="36" t="s">
        <v>726</v>
      </c>
      <c r="P372" s="36" t="s">
        <v>2738</v>
      </c>
      <c r="Q372" s="36" t="s">
        <v>2739</v>
      </c>
      <c r="R372" s="39">
        <v>45704.208333333299</v>
      </c>
      <c r="S372" s="36" t="s">
        <v>679</v>
      </c>
      <c r="T372" s="36" t="s">
        <v>680</v>
      </c>
      <c r="U372" s="36" t="s">
        <v>692</v>
      </c>
      <c r="V372" s="37">
        <v>43769.519780092603</v>
      </c>
    </row>
    <row r="373" spans="1:22" x14ac:dyDescent="0.25">
      <c r="A373" s="35" t="s">
        <v>2740</v>
      </c>
      <c r="B373" s="36" t="s">
        <v>2741</v>
      </c>
      <c r="C373" s="37">
        <v>45768.176400463002</v>
      </c>
      <c r="D373" s="36" t="s">
        <v>2742</v>
      </c>
      <c r="E373" s="36" t="s">
        <v>621</v>
      </c>
      <c r="F373" s="36" t="s">
        <v>686</v>
      </c>
      <c r="G373" s="36" t="s">
        <v>9</v>
      </c>
      <c r="H373" s="36" t="s">
        <v>357</v>
      </c>
      <c r="I373" s="35" t="str">
        <f>_xlfn.XLOOKUP(Table1[[#This Row],[Placa VH]],'[1]VIN RENAULT'!A373:A949,'[1]VIN RENAULT'!B373:B949,"NO REGISTRA NUMERO VIN")</f>
        <v>VF10FL21AKS480517</v>
      </c>
      <c r="J373" s="36" t="s">
        <v>725</v>
      </c>
      <c r="K373" s="38">
        <v>2019</v>
      </c>
      <c r="L373" s="36" t="s">
        <v>15</v>
      </c>
      <c r="M373" s="36" t="s">
        <v>404</v>
      </c>
      <c r="N373" s="36" t="s">
        <v>688</v>
      </c>
      <c r="O373" s="36" t="s">
        <v>726</v>
      </c>
      <c r="P373" s="36" t="s">
        <v>2743</v>
      </c>
      <c r="Q373" s="36" t="s">
        <v>2744</v>
      </c>
      <c r="R373" s="39">
        <v>45704.208333333299</v>
      </c>
      <c r="S373" s="36" t="s">
        <v>679</v>
      </c>
      <c r="T373" s="36" t="s">
        <v>680</v>
      </c>
      <c r="U373" s="36" t="s">
        <v>692</v>
      </c>
      <c r="V373" s="37">
        <v>43769.519780092603</v>
      </c>
    </row>
    <row r="374" spans="1:22" x14ac:dyDescent="0.25">
      <c r="A374" s="35" t="s">
        <v>2745</v>
      </c>
      <c r="B374" s="36" t="s">
        <v>2746</v>
      </c>
      <c r="C374" s="37">
        <v>45749.756747685198</v>
      </c>
      <c r="D374" s="36" t="s">
        <v>2747</v>
      </c>
      <c r="E374" s="36" t="s">
        <v>637</v>
      </c>
      <c r="F374" s="36" t="s">
        <v>686</v>
      </c>
      <c r="G374" s="36" t="s">
        <v>9</v>
      </c>
      <c r="H374" s="36" t="s">
        <v>357</v>
      </c>
      <c r="I374" s="35" t="str">
        <f>_xlfn.XLOOKUP(Table1[[#This Row],[Placa VH]],'[1]VIN RENAULT'!A374:A950,'[1]VIN RENAULT'!B374:B950,"NO REGISTRA NUMERO VIN")</f>
        <v>VF10FL21AKS480541</v>
      </c>
      <c r="J374" s="36" t="s">
        <v>725</v>
      </c>
      <c r="K374" s="38">
        <v>2019</v>
      </c>
      <c r="L374" s="36" t="s">
        <v>15</v>
      </c>
      <c r="M374" s="36" t="s">
        <v>404</v>
      </c>
      <c r="N374" s="36" t="s">
        <v>688</v>
      </c>
      <c r="O374" s="36" t="s">
        <v>726</v>
      </c>
      <c r="P374" s="36" t="s">
        <v>2748</v>
      </c>
      <c r="Q374" s="36" t="s">
        <v>2749</v>
      </c>
      <c r="R374" s="39">
        <v>45704.208333333299</v>
      </c>
      <c r="S374" s="36" t="s">
        <v>679</v>
      </c>
      <c r="T374" s="36" t="s">
        <v>680</v>
      </c>
      <c r="U374" s="36" t="s">
        <v>692</v>
      </c>
      <c r="V374" s="37">
        <v>43769.519780092603</v>
      </c>
    </row>
    <row r="375" spans="1:22" x14ac:dyDescent="0.25">
      <c r="A375" s="35" t="s">
        <v>2750</v>
      </c>
      <c r="B375" s="36" t="s">
        <v>2751</v>
      </c>
      <c r="C375" s="37">
        <v>45749.756759259297</v>
      </c>
      <c r="D375" s="36" t="s">
        <v>2752</v>
      </c>
      <c r="E375" s="36" t="s">
        <v>517</v>
      </c>
      <c r="F375" s="36" t="s">
        <v>686</v>
      </c>
      <c r="G375" s="36" t="s">
        <v>9</v>
      </c>
      <c r="H375" s="36" t="s">
        <v>357</v>
      </c>
      <c r="I375" s="35" t="str">
        <f>_xlfn.XLOOKUP(Table1[[#This Row],[Placa VH]],'[1]VIN RENAULT'!A375:A951,'[1]VIN RENAULT'!B375:B951,"NO REGISTRA NUMERO VIN")</f>
        <v>VF10FL21AKS480542</v>
      </c>
      <c r="J375" s="36" t="s">
        <v>725</v>
      </c>
      <c r="K375" s="38">
        <v>2019</v>
      </c>
      <c r="L375" s="36" t="s">
        <v>15</v>
      </c>
      <c r="M375" s="36" t="s">
        <v>404</v>
      </c>
      <c r="N375" s="36" t="s">
        <v>688</v>
      </c>
      <c r="O375" s="36" t="s">
        <v>726</v>
      </c>
      <c r="P375" s="36" t="s">
        <v>2753</v>
      </c>
      <c r="Q375" s="36" t="s">
        <v>2754</v>
      </c>
      <c r="R375" s="39">
        <v>45704.208333333299</v>
      </c>
      <c r="S375" s="36" t="s">
        <v>679</v>
      </c>
      <c r="T375" s="36" t="s">
        <v>680</v>
      </c>
      <c r="U375" s="36" t="s">
        <v>692</v>
      </c>
      <c r="V375" s="37">
        <v>43769.519780092603</v>
      </c>
    </row>
    <row r="376" spans="1:22" x14ac:dyDescent="0.25">
      <c r="A376" s="35" t="s">
        <v>2755</v>
      </c>
      <c r="B376" s="36" t="s">
        <v>2756</v>
      </c>
      <c r="C376" s="37">
        <v>45749.756759259297</v>
      </c>
      <c r="D376" s="36" t="s">
        <v>2757</v>
      </c>
      <c r="E376" s="36" t="s">
        <v>623</v>
      </c>
      <c r="F376" s="36" t="s">
        <v>686</v>
      </c>
      <c r="G376" s="36" t="s">
        <v>9</v>
      </c>
      <c r="H376" s="36" t="s">
        <v>357</v>
      </c>
      <c r="I376" s="35" t="str">
        <f>_xlfn.XLOOKUP(Table1[[#This Row],[Placa VH]],'[1]VIN RENAULT'!A376:A952,'[1]VIN RENAULT'!B376:B952,"NO REGISTRA NUMERO VIN")</f>
        <v>VF10FL21AKS480544</v>
      </c>
      <c r="J376" s="36" t="s">
        <v>725</v>
      </c>
      <c r="K376" s="38">
        <v>2019</v>
      </c>
      <c r="L376" s="36" t="s">
        <v>15</v>
      </c>
      <c r="M376" s="36" t="s">
        <v>404</v>
      </c>
      <c r="N376" s="36" t="s">
        <v>688</v>
      </c>
      <c r="O376" s="36" t="s">
        <v>726</v>
      </c>
      <c r="P376" s="36" t="s">
        <v>2758</v>
      </c>
      <c r="Q376" s="36" t="s">
        <v>2759</v>
      </c>
      <c r="R376" s="39">
        <v>45704.208333333299</v>
      </c>
      <c r="S376" s="36" t="s">
        <v>679</v>
      </c>
      <c r="T376" s="36" t="s">
        <v>680</v>
      </c>
      <c r="U376" s="36" t="s">
        <v>692</v>
      </c>
      <c r="V376" s="37">
        <v>43769.519780092603</v>
      </c>
    </row>
    <row r="377" spans="1:22" x14ac:dyDescent="0.25">
      <c r="A377" s="35" t="s">
        <v>2760</v>
      </c>
      <c r="B377" s="36" t="s">
        <v>2761</v>
      </c>
      <c r="C377" s="37">
        <v>45769.636238425897</v>
      </c>
      <c r="D377" s="36" t="s">
        <v>2762</v>
      </c>
      <c r="E377" s="36" t="s">
        <v>524</v>
      </c>
      <c r="F377" s="36" t="s">
        <v>686</v>
      </c>
      <c r="G377" s="36" t="s">
        <v>9</v>
      </c>
      <c r="H377" s="36" t="s">
        <v>357</v>
      </c>
      <c r="I377" s="35" t="str">
        <f>_xlfn.XLOOKUP(Table1[[#This Row],[Placa VH]],'[1]VIN RENAULT'!A377:A953,'[1]VIN RENAULT'!B377:B953,"NO REGISTRA NUMERO VIN")</f>
        <v>VF10FL21AKS480545</v>
      </c>
      <c r="J377" s="36" t="s">
        <v>725</v>
      </c>
      <c r="K377" s="38">
        <v>2019</v>
      </c>
      <c r="L377" s="36" t="s">
        <v>15</v>
      </c>
      <c r="M377" s="36" t="s">
        <v>404</v>
      </c>
      <c r="N377" s="36" t="s">
        <v>688</v>
      </c>
      <c r="O377" s="36" t="s">
        <v>726</v>
      </c>
      <c r="P377" s="36" t="s">
        <v>2763</v>
      </c>
      <c r="Q377" s="36" t="s">
        <v>2764</v>
      </c>
      <c r="R377" s="39">
        <v>45704.208333333299</v>
      </c>
      <c r="S377" s="36" t="s">
        <v>679</v>
      </c>
      <c r="T377" s="36" t="s">
        <v>680</v>
      </c>
      <c r="U377" s="36" t="s">
        <v>692</v>
      </c>
      <c r="V377" s="37">
        <v>43769.519780092603</v>
      </c>
    </row>
    <row r="378" spans="1:22" x14ac:dyDescent="0.25">
      <c r="A378" s="35" t="s">
        <v>2765</v>
      </c>
      <c r="B378" s="36" t="s">
        <v>2766</v>
      </c>
      <c r="C378" s="37">
        <v>45749.756782407399</v>
      </c>
      <c r="D378" s="36" t="s">
        <v>2767</v>
      </c>
      <c r="E378" s="36" t="s">
        <v>625</v>
      </c>
      <c r="F378" s="36" t="s">
        <v>686</v>
      </c>
      <c r="G378" s="36" t="s">
        <v>9</v>
      </c>
      <c r="H378" s="36" t="s">
        <v>357</v>
      </c>
      <c r="I378" s="35" t="str">
        <f>_xlfn.XLOOKUP(Table1[[#This Row],[Placa VH]],'[1]VIN RENAULT'!A378:A954,'[1]VIN RENAULT'!B378:B954,"NO REGISTRA NUMERO VIN")</f>
        <v>VF10FL21AKS480546</v>
      </c>
      <c r="J378" s="36" t="s">
        <v>725</v>
      </c>
      <c r="K378" s="38">
        <v>2019</v>
      </c>
      <c r="L378" s="36" t="s">
        <v>15</v>
      </c>
      <c r="M378" s="36" t="s">
        <v>404</v>
      </c>
      <c r="N378" s="36" t="s">
        <v>688</v>
      </c>
      <c r="O378" s="36" t="s">
        <v>726</v>
      </c>
      <c r="P378" s="36" t="s">
        <v>2768</v>
      </c>
      <c r="Q378" s="36" t="s">
        <v>2769</v>
      </c>
      <c r="R378" s="39">
        <v>45704.208333333299</v>
      </c>
      <c r="S378" s="36" t="s">
        <v>679</v>
      </c>
      <c r="T378" s="36" t="s">
        <v>680</v>
      </c>
      <c r="U378" s="36" t="s">
        <v>692</v>
      </c>
      <c r="V378" s="37">
        <v>43769.519780092603</v>
      </c>
    </row>
    <row r="379" spans="1:22" x14ac:dyDescent="0.25">
      <c r="A379" s="35" t="s">
        <v>2770</v>
      </c>
      <c r="B379" s="36" t="s">
        <v>2771</v>
      </c>
      <c r="C379" s="37">
        <v>45749.756782407399</v>
      </c>
      <c r="D379" s="36" t="s">
        <v>2772</v>
      </c>
      <c r="E379" s="36" t="s">
        <v>2773</v>
      </c>
      <c r="F379" s="36" t="s">
        <v>686</v>
      </c>
      <c r="G379" s="36" t="s">
        <v>9</v>
      </c>
      <c r="H379" s="36" t="s">
        <v>357</v>
      </c>
      <c r="I379" s="35" t="str">
        <f>_xlfn.XLOOKUP(Table1[[#This Row],[Placa VH]],'[1]VIN RENAULT'!A379:A955,'[1]VIN RENAULT'!B379:B955,"NO REGISTRA NUMERO VIN")</f>
        <v>VF10FL21AKS480547</v>
      </c>
      <c r="J379" s="36" t="s">
        <v>725</v>
      </c>
      <c r="K379" s="38">
        <v>2019</v>
      </c>
      <c r="L379" s="36" t="s">
        <v>15</v>
      </c>
      <c r="M379" s="36" t="s">
        <v>404</v>
      </c>
      <c r="N379" s="36" t="s">
        <v>688</v>
      </c>
      <c r="O379" s="36" t="s">
        <v>726</v>
      </c>
      <c r="P379" s="36" t="s">
        <v>2774</v>
      </c>
      <c r="Q379" s="36" t="s">
        <v>2775</v>
      </c>
      <c r="R379" s="39">
        <v>45704.208333333299</v>
      </c>
      <c r="S379" s="36" t="s">
        <v>679</v>
      </c>
      <c r="T379" s="36" t="s">
        <v>680</v>
      </c>
      <c r="U379" s="36" t="s">
        <v>692</v>
      </c>
      <c r="V379" s="37">
        <v>43769.519780092603</v>
      </c>
    </row>
    <row r="380" spans="1:22" x14ac:dyDescent="0.25">
      <c r="A380" s="35" t="s">
        <v>2776</v>
      </c>
      <c r="B380" s="36" t="s">
        <v>2777</v>
      </c>
      <c r="C380" s="37">
        <v>45749.756793981498</v>
      </c>
      <c r="D380" s="36" t="s">
        <v>2778</v>
      </c>
      <c r="E380" s="36" t="s">
        <v>627</v>
      </c>
      <c r="F380" s="36" t="s">
        <v>686</v>
      </c>
      <c r="G380" s="36" t="s">
        <v>9</v>
      </c>
      <c r="H380" s="36" t="s">
        <v>357</v>
      </c>
      <c r="I380" s="35" t="str">
        <f>_xlfn.XLOOKUP(Table1[[#This Row],[Placa VH]],'[1]VIN RENAULT'!A380:A956,'[1]VIN RENAULT'!B380:B956,"NO REGISTRA NUMERO VIN")</f>
        <v>VF10FL21AKS480548</v>
      </c>
      <c r="J380" s="36" t="s">
        <v>725</v>
      </c>
      <c r="K380" s="38">
        <v>2019</v>
      </c>
      <c r="L380" s="36" t="s">
        <v>15</v>
      </c>
      <c r="M380" s="36" t="s">
        <v>404</v>
      </c>
      <c r="N380" s="36" t="s">
        <v>688</v>
      </c>
      <c r="O380" s="36" t="s">
        <v>726</v>
      </c>
      <c r="P380" s="36" t="s">
        <v>2779</v>
      </c>
      <c r="Q380" s="36" t="s">
        <v>2780</v>
      </c>
      <c r="R380" s="39">
        <v>45704.208333333299</v>
      </c>
      <c r="S380" s="36" t="s">
        <v>679</v>
      </c>
      <c r="T380" s="36" t="s">
        <v>680</v>
      </c>
      <c r="U380" s="36" t="s">
        <v>692</v>
      </c>
      <c r="V380" s="37">
        <v>43769.519780092603</v>
      </c>
    </row>
    <row r="381" spans="1:22" x14ac:dyDescent="0.25">
      <c r="A381" s="35" t="s">
        <v>2781</v>
      </c>
      <c r="B381" s="36" t="s">
        <v>2782</v>
      </c>
      <c r="C381" s="37">
        <v>45749.730532407397</v>
      </c>
      <c r="D381" s="36" t="s">
        <v>2783</v>
      </c>
      <c r="E381" s="36" t="s">
        <v>629</v>
      </c>
      <c r="F381" s="36" t="s">
        <v>686</v>
      </c>
      <c r="G381" s="36" t="s">
        <v>9</v>
      </c>
      <c r="H381" s="36" t="s">
        <v>357</v>
      </c>
      <c r="I381" s="35" t="str">
        <f>_xlfn.XLOOKUP(Table1[[#This Row],[Placa VH]],'[1]VIN RENAULT'!A381:A957,'[1]VIN RENAULT'!B381:B957,"NO REGISTRA NUMERO VIN")</f>
        <v>VF10FL21AKS480549</v>
      </c>
      <c r="J381" s="36" t="s">
        <v>725</v>
      </c>
      <c r="K381" s="38">
        <v>2019</v>
      </c>
      <c r="L381" s="36" t="s">
        <v>15</v>
      </c>
      <c r="M381" s="36" t="s">
        <v>404</v>
      </c>
      <c r="N381" s="36" t="s">
        <v>688</v>
      </c>
      <c r="O381" s="36" t="s">
        <v>726</v>
      </c>
      <c r="P381" s="36" t="s">
        <v>2784</v>
      </c>
      <c r="Q381" s="36" t="s">
        <v>2785</v>
      </c>
      <c r="R381" s="39">
        <v>45704.208333333299</v>
      </c>
      <c r="S381" s="36" t="s">
        <v>679</v>
      </c>
      <c r="T381" s="36" t="s">
        <v>680</v>
      </c>
      <c r="U381" s="36" t="s">
        <v>692</v>
      </c>
      <c r="V381" s="37">
        <v>43769.519780092603</v>
      </c>
    </row>
    <row r="382" spans="1:22" x14ac:dyDescent="0.25">
      <c r="A382" s="35" t="s">
        <v>2786</v>
      </c>
      <c r="B382" s="36" t="s">
        <v>2787</v>
      </c>
      <c r="C382" s="37">
        <v>45749.756805555597</v>
      </c>
      <c r="D382" s="36" t="s">
        <v>2788</v>
      </c>
      <c r="E382" s="36" t="s">
        <v>605</v>
      </c>
      <c r="F382" s="36" t="s">
        <v>686</v>
      </c>
      <c r="G382" s="36" t="s">
        <v>9</v>
      </c>
      <c r="H382" s="36" t="s">
        <v>357</v>
      </c>
      <c r="I382" s="35" t="str">
        <f>_xlfn.XLOOKUP(Table1[[#This Row],[Placa VH]],'[1]VIN RENAULT'!A382:A958,'[1]VIN RENAULT'!B382:B958,"NO REGISTRA NUMERO VIN")</f>
        <v>VF10FL21AKS503409</v>
      </c>
      <c r="J382" s="36" t="s">
        <v>725</v>
      </c>
      <c r="K382" s="38">
        <v>2019</v>
      </c>
      <c r="L382" s="36" t="s">
        <v>15</v>
      </c>
      <c r="M382" s="36" t="s">
        <v>314</v>
      </c>
      <c r="N382" s="36" t="s">
        <v>688</v>
      </c>
      <c r="O382" s="36" t="s">
        <v>726</v>
      </c>
      <c r="P382" s="36" t="s">
        <v>2789</v>
      </c>
      <c r="Q382" s="36" t="s">
        <v>2790</v>
      </c>
      <c r="R382" s="39">
        <v>45704.208333333299</v>
      </c>
      <c r="S382" s="36" t="s">
        <v>679</v>
      </c>
      <c r="T382" s="36" t="s">
        <v>680</v>
      </c>
      <c r="U382" s="36" t="s">
        <v>692</v>
      </c>
      <c r="V382" s="37">
        <v>43769.519780092603</v>
      </c>
    </row>
    <row r="383" spans="1:22" x14ac:dyDescent="0.25">
      <c r="A383" s="35" t="s">
        <v>2791</v>
      </c>
      <c r="B383" s="36" t="s">
        <v>2792</v>
      </c>
      <c r="C383" s="37">
        <v>45768.969085648103</v>
      </c>
      <c r="D383" s="36" t="s">
        <v>2793</v>
      </c>
      <c r="E383" s="36" t="s">
        <v>631</v>
      </c>
      <c r="F383" s="36" t="s">
        <v>686</v>
      </c>
      <c r="G383" s="36" t="s">
        <v>9</v>
      </c>
      <c r="H383" s="36" t="s">
        <v>357</v>
      </c>
      <c r="I383" s="35" t="str">
        <f>_xlfn.XLOOKUP(Table1[[#This Row],[Placa VH]],'[1]VIN RENAULT'!A383:A959,'[1]VIN RENAULT'!B383:B959,"NO REGISTRA NUMERO VIN")</f>
        <v>VF10FL21AKS503414</v>
      </c>
      <c r="J383" s="36" t="s">
        <v>725</v>
      </c>
      <c r="K383" s="38">
        <v>2019</v>
      </c>
      <c r="L383" s="36" t="s">
        <v>15</v>
      </c>
      <c r="M383" s="36" t="s">
        <v>404</v>
      </c>
      <c r="N383" s="36" t="s">
        <v>688</v>
      </c>
      <c r="O383" s="36" t="s">
        <v>726</v>
      </c>
      <c r="P383" s="36" t="s">
        <v>2794</v>
      </c>
      <c r="Q383" s="36" t="s">
        <v>2795</v>
      </c>
      <c r="R383" s="39">
        <v>45704.208333333299</v>
      </c>
      <c r="S383" s="36" t="s">
        <v>679</v>
      </c>
      <c r="T383" s="36" t="s">
        <v>680</v>
      </c>
      <c r="U383" s="36" t="s">
        <v>692</v>
      </c>
      <c r="V383" s="37">
        <v>43769.519780092603</v>
      </c>
    </row>
    <row r="384" spans="1:22" x14ac:dyDescent="0.25">
      <c r="A384" s="35" t="s">
        <v>2796</v>
      </c>
      <c r="B384" s="36" t="s">
        <v>2797</v>
      </c>
      <c r="C384" s="37">
        <v>45749.756817129601</v>
      </c>
      <c r="D384" s="36" t="s">
        <v>2798</v>
      </c>
      <c r="E384" s="36" t="s">
        <v>2799</v>
      </c>
      <c r="F384" s="36" t="s">
        <v>686</v>
      </c>
      <c r="G384" s="36" t="s">
        <v>9</v>
      </c>
      <c r="H384" s="36" t="s">
        <v>357</v>
      </c>
      <c r="I384" s="35" t="str">
        <f>_xlfn.XLOOKUP(Table1[[#This Row],[Placa VH]],'[1]VIN RENAULT'!A384:A960,'[1]VIN RENAULT'!B384:B960,"NO REGISTRA NUMERO VIN")</f>
        <v>VF10FL21AKS503407</v>
      </c>
      <c r="J384" s="36" t="s">
        <v>725</v>
      </c>
      <c r="K384" s="38">
        <v>2019</v>
      </c>
      <c r="L384" s="36" t="s">
        <v>15</v>
      </c>
      <c r="M384" s="36" t="s">
        <v>404</v>
      </c>
      <c r="N384" s="36" t="s">
        <v>688</v>
      </c>
      <c r="O384" s="36" t="s">
        <v>726</v>
      </c>
      <c r="P384" s="36" t="s">
        <v>2800</v>
      </c>
      <c r="Q384" s="36" t="s">
        <v>2801</v>
      </c>
      <c r="R384" s="39">
        <v>45704.208333333299</v>
      </c>
      <c r="S384" s="36" t="s">
        <v>679</v>
      </c>
      <c r="T384" s="36" t="s">
        <v>680</v>
      </c>
      <c r="U384" s="36" t="s">
        <v>692</v>
      </c>
      <c r="V384" s="37">
        <v>43769.519780092603</v>
      </c>
    </row>
    <row r="385" spans="1:22" x14ac:dyDescent="0.25">
      <c r="A385" s="35" t="s">
        <v>2802</v>
      </c>
      <c r="B385" s="36" t="s">
        <v>2803</v>
      </c>
      <c r="C385" s="37">
        <v>45749.756828703699</v>
      </c>
      <c r="D385" s="36" t="s">
        <v>2804</v>
      </c>
      <c r="E385" s="36" t="s">
        <v>2805</v>
      </c>
      <c r="F385" s="36" t="s">
        <v>686</v>
      </c>
      <c r="G385" s="36" t="s">
        <v>9</v>
      </c>
      <c r="H385" s="36" t="s">
        <v>357</v>
      </c>
      <c r="I385" s="35" t="str">
        <f>_xlfn.XLOOKUP(Table1[[#This Row],[Placa VH]],'[1]VIN RENAULT'!A385:A961,'[1]VIN RENAULT'!B385:B961,"NO REGISTRA NUMERO VIN")</f>
        <v>VF10FL21AKS503408</v>
      </c>
      <c r="J385" s="36" t="s">
        <v>725</v>
      </c>
      <c r="K385" s="38">
        <v>2019</v>
      </c>
      <c r="L385" s="36" t="s">
        <v>15</v>
      </c>
      <c r="M385" s="36" t="s">
        <v>404</v>
      </c>
      <c r="N385" s="36" t="s">
        <v>688</v>
      </c>
      <c r="O385" s="36" t="s">
        <v>726</v>
      </c>
      <c r="P385" s="36" t="s">
        <v>2806</v>
      </c>
      <c r="Q385" s="36" t="s">
        <v>2807</v>
      </c>
      <c r="R385" s="39">
        <v>45704.208333333299</v>
      </c>
      <c r="S385" s="36" t="s">
        <v>679</v>
      </c>
      <c r="T385" s="36" t="s">
        <v>680</v>
      </c>
      <c r="U385" s="36" t="s">
        <v>692</v>
      </c>
      <c r="V385" s="37">
        <v>43769.519780092603</v>
      </c>
    </row>
    <row r="386" spans="1:22" x14ac:dyDescent="0.25">
      <c r="A386" s="35" t="s">
        <v>2808</v>
      </c>
      <c r="B386" s="36" t="s">
        <v>2809</v>
      </c>
      <c r="C386" s="37">
        <v>45749.756840277798</v>
      </c>
      <c r="D386" s="36" t="s">
        <v>2810</v>
      </c>
      <c r="E386" s="36" t="s">
        <v>2811</v>
      </c>
      <c r="F386" s="36" t="s">
        <v>686</v>
      </c>
      <c r="G386" s="36" t="s">
        <v>9</v>
      </c>
      <c r="H386" s="36" t="s">
        <v>357</v>
      </c>
      <c r="I386" s="35" t="str">
        <f>_xlfn.XLOOKUP(Table1[[#This Row],[Placa VH]],'[1]VIN RENAULT'!A386:A962,'[1]VIN RENAULT'!B386:B962,"NO REGISTRA NUMERO VIN")</f>
        <v>VF10FL21AKS503415</v>
      </c>
      <c r="J386" s="36" t="s">
        <v>725</v>
      </c>
      <c r="K386" s="38">
        <v>2019</v>
      </c>
      <c r="L386" s="36" t="s">
        <v>15</v>
      </c>
      <c r="M386" s="36" t="s">
        <v>404</v>
      </c>
      <c r="N386" s="36" t="s">
        <v>688</v>
      </c>
      <c r="O386" s="36" t="s">
        <v>726</v>
      </c>
      <c r="P386" s="36" t="s">
        <v>2812</v>
      </c>
      <c r="Q386" s="36" t="s">
        <v>2813</v>
      </c>
      <c r="R386" s="39">
        <v>45704.208333333299</v>
      </c>
      <c r="S386" s="36" t="s">
        <v>679</v>
      </c>
      <c r="T386" s="36" t="s">
        <v>680</v>
      </c>
      <c r="U386" s="36" t="s">
        <v>692</v>
      </c>
      <c r="V386" s="37">
        <v>43769.519780092603</v>
      </c>
    </row>
    <row r="387" spans="1:22" x14ac:dyDescent="0.25">
      <c r="A387" s="35" t="s">
        <v>2814</v>
      </c>
      <c r="B387" s="36" t="s">
        <v>2815</v>
      </c>
      <c r="C387" s="37">
        <v>45749.756851851896</v>
      </c>
      <c r="D387" s="36" t="s">
        <v>2816</v>
      </c>
      <c r="E387" s="36" t="s">
        <v>633</v>
      </c>
      <c r="F387" s="36" t="s">
        <v>686</v>
      </c>
      <c r="G387" s="36" t="s">
        <v>9</v>
      </c>
      <c r="H387" s="36" t="s">
        <v>357</v>
      </c>
      <c r="I387" s="35" t="str">
        <f>_xlfn.XLOOKUP(Table1[[#This Row],[Placa VH]],'[1]VIN RENAULT'!A387:A963,'[1]VIN RENAULT'!B387:B963,"NO REGISTRA NUMERO VIN")</f>
        <v>VF10FL21AKS503418</v>
      </c>
      <c r="J387" s="36" t="s">
        <v>725</v>
      </c>
      <c r="K387" s="38">
        <v>2019</v>
      </c>
      <c r="L387" s="36" t="s">
        <v>15</v>
      </c>
      <c r="M387" s="36" t="s">
        <v>404</v>
      </c>
      <c r="N387" s="36" t="s">
        <v>688</v>
      </c>
      <c r="O387" s="36" t="s">
        <v>726</v>
      </c>
      <c r="P387" s="36" t="s">
        <v>2817</v>
      </c>
      <c r="Q387" s="36" t="s">
        <v>2818</v>
      </c>
      <c r="R387" s="39">
        <v>46007.208333333299</v>
      </c>
      <c r="S387" s="36" t="s">
        <v>679</v>
      </c>
      <c r="T387" s="36" t="s">
        <v>680</v>
      </c>
      <c r="U387" s="36" t="s">
        <v>692</v>
      </c>
      <c r="V387" s="37">
        <v>43769.519780092603</v>
      </c>
    </row>
    <row r="388" spans="1:22" x14ac:dyDescent="0.25">
      <c r="A388" s="35" t="s">
        <v>2819</v>
      </c>
      <c r="B388" s="36" t="s">
        <v>2820</v>
      </c>
      <c r="C388" s="37">
        <v>45749.756851851896</v>
      </c>
      <c r="D388" s="36" t="s">
        <v>2821</v>
      </c>
      <c r="E388" s="36" t="s">
        <v>635</v>
      </c>
      <c r="F388" s="36" t="s">
        <v>686</v>
      </c>
      <c r="G388" s="36" t="s">
        <v>9</v>
      </c>
      <c r="H388" s="36" t="s">
        <v>357</v>
      </c>
      <c r="I388" s="35" t="str">
        <f>_xlfn.XLOOKUP(Table1[[#This Row],[Placa VH]],'[1]VIN RENAULT'!A388:A964,'[1]VIN RENAULT'!B388:B964,"NO REGISTRA NUMERO VIN")</f>
        <v>VF10FL21AKS598046</v>
      </c>
      <c r="J388" s="36" t="s">
        <v>725</v>
      </c>
      <c r="K388" s="38">
        <v>2019</v>
      </c>
      <c r="L388" s="36" t="s">
        <v>15</v>
      </c>
      <c r="M388" s="36" t="s">
        <v>404</v>
      </c>
      <c r="N388" s="36" t="s">
        <v>688</v>
      </c>
      <c r="O388" s="36" t="s">
        <v>726</v>
      </c>
      <c r="P388" s="36" t="s">
        <v>2822</v>
      </c>
      <c r="Q388" s="36" t="s">
        <v>2823</v>
      </c>
      <c r="R388" s="39">
        <v>45704.208333333299</v>
      </c>
      <c r="S388" s="36" t="s">
        <v>679</v>
      </c>
      <c r="T388" s="36" t="s">
        <v>680</v>
      </c>
      <c r="U388" s="36" t="s">
        <v>692</v>
      </c>
      <c r="V388" s="37">
        <v>43769.519791666702</v>
      </c>
    </row>
    <row r="389" spans="1:22" x14ac:dyDescent="0.25">
      <c r="A389" s="35" t="s">
        <v>2824</v>
      </c>
      <c r="B389" s="36" t="s">
        <v>2825</v>
      </c>
      <c r="C389" s="37">
        <v>45749.756863425901</v>
      </c>
      <c r="D389" s="36" t="s">
        <v>2826</v>
      </c>
      <c r="E389" s="36" t="s">
        <v>2827</v>
      </c>
      <c r="F389" s="36" t="s">
        <v>686</v>
      </c>
      <c r="G389" s="36" t="s">
        <v>9</v>
      </c>
      <c r="H389" s="36" t="s">
        <v>357</v>
      </c>
      <c r="I389" s="35" t="str">
        <f>_xlfn.XLOOKUP(Table1[[#This Row],[Placa VH]],'[1]VIN RENAULT'!A389:A965,'[1]VIN RENAULT'!B389:B965,"NO REGISTRA NUMERO VIN")</f>
        <v>VF10FL21AKS598047</v>
      </c>
      <c r="J389" s="36" t="s">
        <v>725</v>
      </c>
      <c r="K389" s="38">
        <v>2019</v>
      </c>
      <c r="L389" s="36" t="s">
        <v>15</v>
      </c>
      <c r="M389" s="36" t="s">
        <v>404</v>
      </c>
      <c r="N389" s="36" t="s">
        <v>688</v>
      </c>
      <c r="O389" s="36" t="s">
        <v>726</v>
      </c>
      <c r="P389" s="36" t="s">
        <v>2828</v>
      </c>
      <c r="Q389" s="36" t="s">
        <v>2829</v>
      </c>
      <c r="R389" s="39">
        <v>45704.208333333299</v>
      </c>
      <c r="S389" s="36" t="s">
        <v>679</v>
      </c>
      <c r="T389" s="36" t="s">
        <v>680</v>
      </c>
      <c r="U389" s="36" t="s">
        <v>692</v>
      </c>
      <c r="V389" s="37">
        <v>43769.519791666702</v>
      </c>
    </row>
    <row r="390" spans="1:22" x14ac:dyDescent="0.25">
      <c r="A390" s="35" t="s">
        <v>2830</v>
      </c>
      <c r="B390" s="36" t="s">
        <v>2831</v>
      </c>
      <c r="C390" s="37">
        <v>45749.756874999999</v>
      </c>
      <c r="D390" s="36" t="s">
        <v>2832</v>
      </c>
      <c r="E390" s="36" t="s">
        <v>2833</v>
      </c>
      <c r="F390" s="36" t="s">
        <v>686</v>
      </c>
      <c r="G390" s="36" t="s">
        <v>9</v>
      </c>
      <c r="H390" s="36" t="s">
        <v>357</v>
      </c>
      <c r="I390" s="35" t="str">
        <f>_xlfn.XLOOKUP(Table1[[#This Row],[Placa VH]],'[1]VIN RENAULT'!A390:A966,'[1]VIN RENAULT'!B390:B966,"NO REGISTRA NUMERO VIN")</f>
        <v>VF10FL21AKS480543</v>
      </c>
      <c r="J390" s="36" t="s">
        <v>725</v>
      </c>
      <c r="K390" s="38">
        <v>2019</v>
      </c>
      <c r="L390" s="36" t="s">
        <v>15</v>
      </c>
      <c r="M390" s="36" t="s">
        <v>404</v>
      </c>
      <c r="N390" s="36" t="s">
        <v>688</v>
      </c>
      <c r="O390" s="36" t="s">
        <v>726</v>
      </c>
      <c r="P390" s="36" t="s">
        <v>2834</v>
      </c>
      <c r="Q390" s="36" t="s">
        <v>2835</v>
      </c>
      <c r="R390" s="39">
        <v>45704.208333333299</v>
      </c>
      <c r="S390" s="36" t="s">
        <v>679</v>
      </c>
      <c r="T390" s="36" t="s">
        <v>680</v>
      </c>
      <c r="U390" s="36" t="s">
        <v>692</v>
      </c>
      <c r="V390" s="37">
        <v>43769.519780092603</v>
      </c>
    </row>
    <row r="391" spans="1:22" x14ac:dyDescent="0.25">
      <c r="A391" s="35" t="s">
        <v>2836</v>
      </c>
      <c r="B391" s="36" t="s">
        <v>2837</v>
      </c>
      <c r="C391" s="37">
        <v>45769.968310185199</v>
      </c>
      <c r="D391" s="36" t="s">
        <v>2838</v>
      </c>
      <c r="E391" s="36" t="s">
        <v>526</v>
      </c>
      <c r="F391" s="36" t="s">
        <v>686</v>
      </c>
      <c r="G391" s="36" t="s">
        <v>9</v>
      </c>
      <c r="H391" s="36" t="s">
        <v>357</v>
      </c>
      <c r="I391" s="35" t="str">
        <f>_xlfn.XLOOKUP(Table1[[#This Row],[Placa VH]],'[1]VIN RENAULT'!A391:A967,'[1]VIN RENAULT'!B391:B967,"NO REGISTRA NUMERO VIN")</f>
        <v>VF10FL21AKS480550</v>
      </c>
      <c r="J391" s="36" t="s">
        <v>725</v>
      </c>
      <c r="K391" s="38">
        <v>2019</v>
      </c>
      <c r="L391" s="36" t="s">
        <v>15</v>
      </c>
      <c r="M391" s="36" t="s">
        <v>404</v>
      </c>
      <c r="N391" s="36" t="s">
        <v>688</v>
      </c>
      <c r="O391" s="36" t="s">
        <v>726</v>
      </c>
      <c r="P391" s="36" t="s">
        <v>2839</v>
      </c>
      <c r="Q391" s="36" t="s">
        <v>2840</v>
      </c>
      <c r="R391" s="39">
        <v>45704.208333333299</v>
      </c>
      <c r="S391" s="36" t="s">
        <v>679</v>
      </c>
      <c r="T391" s="36" t="s">
        <v>680</v>
      </c>
      <c r="U391" s="36" t="s">
        <v>692</v>
      </c>
      <c r="V391" s="37">
        <v>43769.519756944399</v>
      </c>
    </row>
    <row r="392" spans="1:22" x14ac:dyDescent="0.25">
      <c r="A392" s="35" t="s">
        <v>2841</v>
      </c>
      <c r="B392" s="36" t="s">
        <v>2842</v>
      </c>
      <c r="C392" s="37">
        <v>45769.971793981502</v>
      </c>
      <c r="D392" s="36" t="s">
        <v>2843</v>
      </c>
      <c r="E392" s="36" t="s">
        <v>2844</v>
      </c>
      <c r="F392" s="36" t="s">
        <v>686</v>
      </c>
      <c r="G392" s="36" t="s">
        <v>9</v>
      </c>
      <c r="H392" s="36" t="s">
        <v>611</v>
      </c>
      <c r="I392" s="35" t="str">
        <f>_xlfn.XLOOKUP(Table1[[#This Row],[Placa VH]],'[1]VIN RENAULT'!A392:A968,'[1]VIN RENAULT'!B392:B968,"NO REGISTRA NUMERO VIN")</f>
        <v>93YMAF4CEKJ643598</v>
      </c>
      <c r="J392" s="36" t="s">
        <v>687</v>
      </c>
      <c r="K392" s="38">
        <v>2019</v>
      </c>
      <c r="L392" s="36" t="s">
        <v>15</v>
      </c>
      <c r="M392" s="36" t="s">
        <v>404</v>
      </c>
      <c r="N392" s="36" t="s">
        <v>688</v>
      </c>
      <c r="O392" s="36" t="s">
        <v>689</v>
      </c>
      <c r="P392" s="36" t="s">
        <v>2845</v>
      </c>
      <c r="Q392" s="36" t="s">
        <v>2846</v>
      </c>
      <c r="R392" s="39">
        <v>45704.208333333299</v>
      </c>
      <c r="S392" s="36" t="s">
        <v>679</v>
      </c>
      <c r="T392" s="36" t="s">
        <v>680</v>
      </c>
      <c r="U392" s="36" t="s">
        <v>692</v>
      </c>
      <c r="V392" s="37">
        <v>43769.519791666702</v>
      </c>
    </row>
    <row r="393" spans="1:22" x14ac:dyDescent="0.25">
      <c r="A393" s="35" t="s">
        <v>2847</v>
      </c>
      <c r="B393" s="36" t="s">
        <v>2848</v>
      </c>
      <c r="C393" s="37">
        <v>45749.757118055597</v>
      </c>
      <c r="D393" s="36" t="s">
        <v>2849</v>
      </c>
      <c r="E393" s="36" t="s">
        <v>2850</v>
      </c>
      <c r="F393" s="36" t="s">
        <v>686</v>
      </c>
      <c r="G393" s="36" t="s">
        <v>9</v>
      </c>
      <c r="H393" s="36" t="s">
        <v>357</v>
      </c>
      <c r="I393" s="35" t="str">
        <f>_xlfn.XLOOKUP(Table1[[#This Row],[Placa VH]],'[1]VIN RENAULT'!A393:A969,'[1]VIN RENAULT'!B393:B969,"NO REGISTRA NUMERO VIN")</f>
        <v>VF10FL21AKS480464</v>
      </c>
      <c r="J393" s="36" t="s">
        <v>725</v>
      </c>
      <c r="K393" s="38">
        <v>2019</v>
      </c>
      <c r="L393" s="36" t="s">
        <v>15</v>
      </c>
      <c r="M393" s="36" t="s">
        <v>412</v>
      </c>
      <c r="N393" s="36" t="s">
        <v>688</v>
      </c>
      <c r="O393" s="36" t="s">
        <v>726</v>
      </c>
      <c r="P393" s="36" t="s">
        <v>2851</v>
      </c>
      <c r="Q393" s="36" t="s">
        <v>2852</v>
      </c>
      <c r="R393" s="39">
        <v>45702.208333333299</v>
      </c>
      <c r="S393" s="36" t="s">
        <v>679</v>
      </c>
      <c r="T393" s="36" t="s">
        <v>680</v>
      </c>
      <c r="U393" s="36" t="s">
        <v>692</v>
      </c>
      <c r="V393" s="37">
        <v>43769.519768518498</v>
      </c>
    </row>
    <row r="394" spans="1:22" x14ac:dyDescent="0.25">
      <c r="A394" s="35" t="s">
        <v>2853</v>
      </c>
      <c r="B394" s="36" t="s">
        <v>2854</v>
      </c>
      <c r="C394" s="37">
        <v>45749.757118055597</v>
      </c>
      <c r="D394" s="36" t="s">
        <v>2855</v>
      </c>
      <c r="E394" s="36" t="s">
        <v>454</v>
      </c>
      <c r="F394" s="36" t="s">
        <v>686</v>
      </c>
      <c r="G394" s="36" t="s">
        <v>9</v>
      </c>
      <c r="H394" s="36" t="s">
        <v>357</v>
      </c>
      <c r="I394" s="35" t="str">
        <f>_xlfn.XLOOKUP(Table1[[#This Row],[Placa VH]],'[1]VIN RENAULT'!A394:A970,'[1]VIN RENAULT'!B394:B970,"NO REGISTRA NUMERO VIN")</f>
        <v>VF10FL21AKS480469</v>
      </c>
      <c r="J394" s="36" t="s">
        <v>725</v>
      </c>
      <c r="K394" s="38">
        <v>2019</v>
      </c>
      <c r="L394" s="36" t="s">
        <v>15</v>
      </c>
      <c r="M394" s="36" t="s">
        <v>412</v>
      </c>
      <c r="N394" s="36" t="s">
        <v>688</v>
      </c>
      <c r="O394" s="36" t="s">
        <v>726</v>
      </c>
      <c r="P394" s="36" t="s">
        <v>2856</v>
      </c>
      <c r="Q394" s="36" t="s">
        <v>2857</v>
      </c>
      <c r="R394" s="39">
        <v>45702.208333333299</v>
      </c>
      <c r="S394" s="36" t="s">
        <v>679</v>
      </c>
      <c r="T394" s="36" t="s">
        <v>680</v>
      </c>
      <c r="U394" s="36" t="s">
        <v>692</v>
      </c>
      <c r="V394" s="37">
        <v>43769.519768518498</v>
      </c>
    </row>
    <row r="395" spans="1:22" x14ac:dyDescent="0.25">
      <c r="A395" s="35" t="s">
        <v>2858</v>
      </c>
      <c r="B395" s="36" t="s">
        <v>2859</v>
      </c>
      <c r="C395" s="37">
        <v>45749.757129629601</v>
      </c>
      <c r="D395" s="36" t="s">
        <v>2860</v>
      </c>
      <c r="E395" s="36" t="s">
        <v>540</v>
      </c>
      <c r="F395" s="36" t="s">
        <v>686</v>
      </c>
      <c r="G395" s="36" t="s">
        <v>9</v>
      </c>
      <c r="H395" s="36" t="s">
        <v>357</v>
      </c>
      <c r="I395" s="35" t="str">
        <f>_xlfn.XLOOKUP(Table1[[#This Row],[Placa VH]],'[1]VIN RENAULT'!A395:A971,'[1]VIN RENAULT'!B395:B971,"NO REGISTRA NUMERO VIN")</f>
        <v>VF10FL21AKS480484</v>
      </c>
      <c r="J395" s="36" t="s">
        <v>725</v>
      </c>
      <c r="K395" s="38">
        <v>2019</v>
      </c>
      <c r="L395" s="36" t="s">
        <v>15</v>
      </c>
      <c r="M395" s="36" t="s">
        <v>412</v>
      </c>
      <c r="N395" s="36" t="s">
        <v>688</v>
      </c>
      <c r="O395" s="36" t="s">
        <v>726</v>
      </c>
      <c r="P395" s="36" t="s">
        <v>2861</v>
      </c>
      <c r="Q395" s="36" t="s">
        <v>2862</v>
      </c>
      <c r="R395" s="39">
        <v>45702.208333333299</v>
      </c>
      <c r="S395" s="36" t="s">
        <v>679</v>
      </c>
      <c r="T395" s="36" t="s">
        <v>680</v>
      </c>
      <c r="U395" s="36" t="s">
        <v>692</v>
      </c>
      <c r="V395" s="37">
        <v>43769.519768518498</v>
      </c>
    </row>
    <row r="396" spans="1:22" x14ac:dyDescent="0.25">
      <c r="A396" s="35" t="s">
        <v>2863</v>
      </c>
      <c r="B396" s="36" t="s">
        <v>2864</v>
      </c>
      <c r="C396" s="37">
        <v>45749.7571412037</v>
      </c>
      <c r="D396" s="36" t="s">
        <v>2865</v>
      </c>
      <c r="E396" s="36" t="s">
        <v>498</v>
      </c>
      <c r="F396" s="36" t="s">
        <v>686</v>
      </c>
      <c r="G396" s="36" t="s">
        <v>9</v>
      </c>
      <c r="H396" s="36" t="s">
        <v>357</v>
      </c>
      <c r="I396" s="35" t="str">
        <f>_xlfn.XLOOKUP(Table1[[#This Row],[Placa VH]],'[1]VIN RENAULT'!A396:A972,'[1]VIN RENAULT'!B396:B972,"NO REGISTRA NUMERO VIN")</f>
        <v>VF10FL21AKS480491</v>
      </c>
      <c r="J396" s="36" t="s">
        <v>725</v>
      </c>
      <c r="K396" s="38">
        <v>2019</v>
      </c>
      <c r="L396" s="36" t="s">
        <v>15</v>
      </c>
      <c r="M396" s="36" t="s">
        <v>412</v>
      </c>
      <c r="N396" s="36" t="s">
        <v>688</v>
      </c>
      <c r="O396" s="36" t="s">
        <v>726</v>
      </c>
      <c r="P396" s="36" t="s">
        <v>2866</v>
      </c>
      <c r="Q396" s="36" t="s">
        <v>2867</v>
      </c>
      <c r="R396" s="39">
        <v>45702.208333333299</v>
      </c>
      <c r="S396" s="36" t="s">
        <v>679</v>
      </c>
      <c r="T396" s="36" t="s">
        <v>680</v>
      </c>
      <c r="U396" s="36" t="s">
        <v>692</v>
      </c>
      <c r="V396" s="37">
        <v>43769.519768518498</v>
      </c>
    </row>
    <row r="397" spans="1:22" x14ac:dyDescent="0.25">
      <c r="A397" s="35" t="s">
        <v>2868</v>
      </c>
      <c r="B397" s="36" t="s">
        <v>2869</v>
      </c>
      <c r="C397" s="37">
        <v>45749.7571412037</v>
      </c>
      <c r="D397" s="36" t="s">
        <v>2870</v>
      </c>
      <c r="E397" s="36" t="s">
        <v>2871</v>
      </c>
      <c r="F397" s="36" t="s">
        <v>686</v>
      </c>
      <c r="G397" s="36" t="s">
        <v>9</v>
      </c>
      <c r="H397" s="36" t="s">
        <v>357</v>
      </c>
      <c r="I397" s="35" t="str">
        <f>_xlfn.XLOOKUP(Table1[[#This Row],[Placa VH]],'[1]VIN RENAULT'!A397:A973,'[1]VIN RENAULT'!B397:B973,"NO REGISTRA NUMERO VIN")</f>
        <v>VF10FL21AKS480497</v>
      </c>
      <c r="J397" s="36" t="s">
        <v>725</v>
      </c>
      <c r="K397" s="38">
        <v>2019</v>
      </c>
      <c r="L397" s="36" t="s">
        <v>15</v>
      </c>
      <c r="M397" s="36" t="s">
        <v>412</v>
      </c>
      <c r="N397" s="36" t="s">
        <v>688</v>
      </c>
      <c r="O397" s="36" t="s">
        <v>726</v>
      </c>
      <c r="P397" s="36" t="s">
        <v>2872</v>
      </c>
      <c r="Q397" s="36" t="s">
        <v>2873</v>
      </c>
      <c r="R397" s="39">
        <v>45702.208333333299</v>
      </c>
      <c r="S397" s="36" t="s">
        <v>679</v>
      </c>
      <c r="T397" s="36" t="s">
        <v>680</v>
      </c>
      <c r="U397" s="36" t="s">
        <v>692</v>
      </c>
      <c r="V397" s="37">
        <v>43769.519768518498</v>
      </c>
    </row>
    <row r="398" spans="1:22" x14ac:dyDescent="0.25">
      <c r="A398" s="35" t="s">
        <v>2874</v>
      </c>
      <c r="B398" s="36" t="s">
        <v>2875</v>
      </c>
      <c r="C398" s="37">
        <v>45749.757152777798</v>
      </c>
      <c r="D398" s="36" t="s">
        <v>2876</v>
      </c>
      <c r="E398" s="36" t="s">
        <v>2877</v>
      </c>
      <c r="F398" s="36" t="s">
        <v>686</v>
      </c>
      <c r="G398" s="36" t="s">
        <v>9</v>
      </c>
      <c r="H398" s="36" t="s">
        <v>357</v>
      </c>
      <c r="I398" s="35" t="str">
        <f>_xlfn.XLOOKUP(Table1[[#This Row],[Placa VH]],'[1]VIN RENAULT'!A398:A974,'[1]VIN RENAULT'!B398:B974,"NO REGISTRA NUMERO VIN")</f>
        <v>VF10FL21AKS480498</v>
      </c>
      <c r="J398" s="36" t="s">
        <v>725</v>
      </c>
      <c r="K398" s="38">
        <v>2019</v>
      </c>
      <c r="L398" s="36" t="s">
        <v>15</v>
      </c>
      <c r="M398" s="36" t="s">
        <v>412</v>
      </c>
      <c r="N398" s="36" t="s">
        <v>688</v>
      </c>
      <c r="O398" s="36" t="s">
        <v>726</v>
      </c>
      <c r="P398" s="36" t="s">
        <v>2878</v>
      </c>
      <c r="Q398" s="36" t="s">
        <v>2879</v>
      </c>
      <c r="R398" s="39">
        <v>45702.208333333299</v>
      </c>
      <c r="S398" s="36" t="s">
        <v>679</v>
      </c>
      <c r="T398" s="36" t="s">
        <v>680</v>
      </c>
      <c r="U398" s="36" t="s">
        <v>692</v>
      </c>
      <c r="V398" s="37">
        <v>43769.519768518498</v>
      </c>
    </row>
    <row r="399" spans="1:22" x14ac:dyDescent="0.25">
      <c r="A399" s="35" t="s">
        <v>2880</v>
      </c>
      <c r="B399" s="36" t="s">
        <v>2881</v>
      </c>
      <c r="C399" s="37">
        <v>45749.757152777798</v>
      </c>
      <c r="D399" s="36" t="s">
        <v>2882</v>
      </c>
      <c r="E399" s="36" t="s">
        <v>2883</v>
      </c>
      <c r="F399" s="36" t="s">
        <v>686</v>
      </c>
      <c r="G399" s="36" t="s">
        <v>9</v>
      </c>
      <c r="H399" s="36" t="s">
        <v>357</v>
      </c>
      <c r="I399" s="35" t="str">
        <f>_xlfn.XLOOKUP(Table1[[#This Row],[Placa VH]],'[1]VIN RENAULT'!A399:A975,'[1]VIN RENAULT'!B399:B975,"NO REGISTRA NUMERO VIN")</f>
        <v>VF10FL21AKS480504</v>
      </c>
      <c r="J399" s="36" t="s">
        <v>725</v>
      </c>
      <c r="K399" s="38">
        <v>2019</v>
      </c>
      <c r="L399" s="36" t="s">
        <v>15</v>
      </c>
      <c r="M399" s="36" t="s">
        <v>412</v>
      </c>
      <c r="N399" s="36" t="s">
        <v>688</v>
      </c>
      <c r="O399" s="36" t="s">
        <v>726</v>
      </c>
      <c r="P399" s="36" t="s">
        <v>2884</v>
      </c>
      <c r="Q399" s="36" t="s">
        <v>2885</v>
      </c>
      <c r="R399" s="39">
        <v>45702.208333333299</v>
      </c>
      <c r="S399" s="36" t="s">
        <v>679</v>
      </c>
      <c r="T399" s="36" t="s">
        <v>680</v>
      </c>
      <c r="U399" s="36" t="s">
        <v>692</v>
      </c>
      <c r="V399" s="37">
        <v>43769.519768518498</v>
      </c>
    </row>
    <row r="400" spans="1:22" x14ac:dyDescent="0.25">
      <c r="A400" s="35" t="s">
        <v>2886</v>
      </c>
      <c r="B400" s="36" t="s">
        <v>2887</v>
      </c>
      <c r="C400" s="37">
        <v>45749.757164351897</v>
      </c>
      <c r="D400" s="36" t="s">
        <v>2888</v>
      </c>
      <c r="E400" s="36" t="s">
        <v>538</v>
      </c>
      <c r="F400" s="36" t="s">
        <v>686</v>
      </c>
      <c r="G400" s="36" t="s">
        <v>9</v>
      </c>
      <c r="H400" s="36" t="s">
        <v>357</v>
      </c>
      <c r="I400" s="35" t="str">
        <f>_xlfn.XLOOKUP(Table1[[#This Row],[Placa VH]],'[1]VIN RENAULT'!A400:A976,'[1]VIN RENAULT'!B400:B976,"NO REGISTRA NUMERO VIN")</f>
        <v>VF10FL21AKS480461</v>
      </c>
      <c r="J400" s="36" t="s">
        <v>725</v>
      </c>
      <c r="K400" s="38">
        <v>2019</v>
      </c>
      <c r="L400" s="36" t="s">
        <v>15</v>
      </c>
      <c r="M400" s="36" t="s">
        <v>412</v>
      </c>
      <c r="N400" s="36" t="s">
        <v>688</v>
      </c>
      <c r="O400" s="36" t="s">
        <v>726</v>
      </c>
      <c r="P400" s="36" t="s">
        <v>2889</v>
      </c>
      <c r="Q400" s="36" t="s">
        <v>2890</v>
      </c>
      <c r="R400" s="39">
        <v>45702.208333333299</v>
      </c>
      <c r="S400" s="36" t="s">
        <v>679</v>
      </c>
      <c r="T400" s="36" t="s">
        <v>680</v>
      </c>
      <c r="U400" s="36" t="s">
        <v>692</v>
      </c>
      <c r="V400" s="37">
        <v>43769.519768518498</v>
      </c>
    </row>
    <row r="401" spans="1:22" x14ac:dyDescent="0.25">
      <c r="A401" s="35" t="s">
        <v>2891</v>
      </c>
      <c r="B401" s="36" t="s">
        <v>2892</v>
      </c>
      <c r="C401" s="37">
        <v>45766.676747685196</v>
      </c>
      <c r="D401" s="36" t="s">
        <v>2893</v>
      </c>
      <c r="E401" s="36" t="s">
        <v>2894</v>
      </c>
      <c r="F401" s="36" t="s">
        <v>686</v>
      </c>
      <c r="G401" s="36" t="s">
        <v>9</v>
      </c>
      <c r="H401" s="36" t="s">
        <v>611</v>
      </c>
      <c r="I401" s="35" t="str">
        <f>_xlfn.XLOOKUP(Table1[[#This Row],[Placa VH]],'[1]VIN RENAULT'!A401:A977,'[1]VIN RENAULT'!B401:B977,"NO REGISTRA NUMERO VIN")</f>
        <v>93YMAF4CEKJ643596</v>
      </c>
      <c r="J401" s="36" t="s">
        <v>687</v>
      </c>
      <c r="K401" s="38">
        <v>2019</v>
      </c>
      <c r="L401" s="36" t="s">
        <v>15</v>
      </c>
      <c r="M401" s="36" t="s">
        <v>412</v>
      </c>
      <c r="N401" s="36" t="s">
        <v>688</v>
      </c>
      <c r="O401" s="36" t="s">
        <v>689</v>
      </c>
      <c r="P401" s="36" t="s">
        <v>2895</v>
      </c>
      <c r="Q401" s="36" t="s">
        <v>2896</v>
      </c>
      <c r="R401" s="39">
        <v>45714.208333333299</v>
      </c>
      <c r="S401" s="36" t="s">
        <v>679</v>
      </c>
      <c r="T401" s="36" t="s">
        <v>680</v>
      </c>
      <c r="U401" s="36" t="s">
        <v>692</v>
      </c>
      <c r="V401" s="37">
        <v>43769.519791666702</v>
      </c>
    </row>
    <row r="402" spans="1:22" x14ac:dyDescent="0.25">
      <c r="A402" s="35" t="s">
        <v>2897</v>
      </c>
      <c r="B402" s="36" t="s">
        <v>2898</v>
      </c>
      <c r="C402" s="37">
        <v>45768.633726851898</v>
      </c>
      <c r="D402" s="36" t="s">
        <v>2899</v>
      </c>
      <c r="E402" s="36" t="s">
        <v>463</v>
      </c>
      <c r="F402" s="36" t="s">
        <v>686</v>
      </c>
      <c r="G402" s="36" t="s">
        <v>9</v>
      </c>
      <c r="H402" s="36" t="s">
        <v>357</v>
      </c>
      <c r="I402" s="35" t="str">
        <f>_xlfn.XLOOKUP(Table1[[#This Row],[Placa VH]],'[1]VIN RENAULT'!A402:A978,'[1]VIN RENAULT'!B402:B978,"NO REGISTRA NUMERO VIN")</f>
        <v>VF10FL21AKS480535</v>
      </c>
      <c r="J402" s="36" t="s">
        <v>725</v>
      </c>
      <c r="K402" s="38">
        <v>2019</v>
      </c>
      <c r="L402" s="36" t="s">
        <v>15</v>
      </c>
      <c r="M402" s="36" t="s">
        <v>302</v>
      </c>
      <c r="N402" s="36" t="s">
        <v>688</v>
      </c>
      <c r="O402" s="36" t="s">
        <v>726</v>
      </c>
      <c r="P402" s="36" t="s">
        <v>2900</v>
      </c>
      <c r="R402" s="39">
        <v>45702.208333333299</v>
      </c>
      <c r="S402" s="36" t="s">
        <v>679</v>
      </c>
      <c r="T402" s="36" t="s">
        <v>680</v>
      </c>
      <c r="U402" s="36" t="s">
        <v>1265</v>
      </c>
      <c r="V402" s="37">
        <v>43817.970543981501</v>
      </c>
    </row>
    <row r="403" spans="1:22" x14ac:dyDescent="0.25">
      <c r="A403" s="35" t="s">
        <v>2901</v>
      </c>
      <c r="B403" s="36" t="s">
        <v>2902</v>
      </c>
      <c r="C403" s="37">
        <v>45769.594502314802</v>
      </c>
      <c r="D403" s="36" t="s">
        <v>2903</v>
      </c>
      <c r="E403" s="36" t="s">
        <v>386</v>
      </c>
      <c r="F403" s="36" t="s">
        <v>686</v>
      </c>
      <c r="G403" s="36" t="s">
        <v>9</v>
      </c>
      <c r="H403" s="36" t="s">
        <v>611</v>
      </c>
      <c r="I403" s="35" t="str">
        <f>_xlfn.XLOOKUP(Table1[[#This Row],[Placa VH]],'[1]VIN RENAULT'!A403:A979,'[1]VIN RENAULT'!B403:B979,"NO REGISTRA NUMERO VIN")</f>
        <v>93YMAF4CEKJ643594</v>
      </c>
      <c r="J403" s="36" t="s">
        <v>687</v>
      </c>
      <c r="K403" s="38">
        <v>2019</v>
      </c>
      <c r="L403" s="36" t="s">
        <v>15</v>
      </c>
      <c r="M403" s="36" t="s">
        <v>302</v>
      </c>
      <c r="N403" s="36" t="s">
        <v>688</v>
      </c>
      <c r="O403" s="36" t="s">
        <v>689</v>
      </c>
      <c r="P403" s="36" t="s">
        <v>2904</v>
      </c>
      <c r="Q403" s="36" t="s">
        <v>2905</v>
      </c>
      <c r="R403" s="39">
        <v>45702.208333333299</v>
      </c>
      <c r="S403" s="36" t="s">
        <v>679</v>
      </c>
      <c r="T403" s="36" t="s">
        <v>680</v>
      </c>
      <c r="U403" s="36" t="s">
        <v>692</v>
      </c>
      <c r="V403" s="37">
        <v>43769.519791666702</v>
      </c>
    </row>
    <row r="404" spans="1:22" x14ac:dyDescent="0.25">
      <c r="A404" s="35" t="s">
        <v>2906</v>
      </c>
      <c r="B404" s="36" t="s">
        <v>2907</v>
      </c>
      <c r="C404" s="37">
        <v>45749.757997685199</v>
      </c>
      <c r="D404" s="36" t="s">
        <v>2908</v>
      </c>
      <c r="E404" s="36" t="s">
        <v>563</v>
      </c>
      <c r="F404" s="36" t="s">
        <v>686</v>
      </c>
      <c r="G404" s="36" t="s">
        <v>9</v>
      </c>
      <c r="H404" s="36" t="s">
        <v>357</v>
      </c>
      <c r="I404" s="35" t="str">
        <f>_xlfn.XLOOKUP(Table1[[#This Row],[Placa VH]],'[1]VIN RENAULT'!A404:A980,'[1]VIN RENAULT'!B404:B980,"NO REGISTRA NUMERO VIN")</f>
        <v>VF10FL21AKS234655</v>
      </c>
      <c r="J404" s="36" t="s">
        <v>725</v>
      </c>
      <c r="K404" s="38">
        <v>2019</v>
      </c>
      <c r="L404" s="36" t="s">
        <v>15</v>
      </c>
      <c r="M404" s="36" t="s">
        <v>249</v>
      </c>
      <c r="N404" s="36" t="s">
        <v>688</v>
      </c>
      <c r="O404" s="36" t="s">
        <v>726</v>
      </c>
      <c r="P404" s="36" t="s">
        <v>2909</v>
      </c>
      <c r="Q404" s="36" t="s">
        <v>2910</v>
      </c>
      <c r="R404" s="39">
        <v>45702.208333333299</v>
      </c>
      <c r="S404" s="36" t="s">
        <v>679</v>
      </c>
      <c r="T404" s="36" t="s">
        <v>680</v>
      </c>
      <c r="U404" s="36" t="s">
        <v>681</v>
      </c>
      <c r="V404" s="37">
        <v>43769.519756944399</v>
      </c>
    </row>
    <row r="405" spans="1:22" x14ac:dyDescent="0.25">
      <c r="A405" s="35" t="s">
        <v>2911</v>
      </c>
      <c r="B405" s="36" t="s">
        <v>2912</v>
      </c>
      <c r="C405" s="37">
        <v>45749.758009259298</v>
      </c>
      <c r="D405" s="36" t="s">
        <v>2913</v>
      </c>
      <c r="E405" s="36" t="s">
        <v>2914</v>
      </c>
      <c r="F405" s="36" t="s">
        <v>686</v>
      </c>
      <c r="G405" s="36" t="s">
        <v>9</v>
      </c>
      <c r="H405" s="36" t="s">
        <v>357</v>
      </c>
      <c r="I405" s="35" t="str">
        <f>_xlfn.XLOOKUP(Table1[[#This Row],[Placa VH]],'[1]VIN RENAULT'!A405:A981,'[1]VIN RENAULT'!B405:B981,"NO REGISTRA NUMERO VIN")</f>
        <v>VF10FL21AKS234660</v>
      </c>
      <c r="J405" s="36" t="s">
        <v>725</v>
      </c>
      <c r="K405" s="38">
        <v>2019</v>
      </c>
      <c r="L405" s="36" t="s">
        <v>15</v>
      </c>
      <c r="M405" s="36" t="s">
        <v>249</v>
      </c>
      <c r="N405" s="36" t="s">
        <v>688</v>
      </c>
      <c r="O405" s="36" t="s">
        <v>726</v>
      </c>
      <c r="P405" s="36" t="s">
        <v>2915</v>
      </c>
      <c r="Q405" s="36" t="s">
        <v>2916</v>
      </c>
      <c r="R405" s="39">
        <v>45709.208333333299</v>
      </c>
      <c r="S405" s="36" t="s">
        <v>679</v>
      </c>
      <c r="T405" s="36" t="s">
        <v>680</v>
      </c>
      <c r="U405" s="36" t="s">
        <v>692</v>
      </c>
      <c r="V405" s="37">
        <v>43769.519756944399</v>
      </c>
    </row>
    <row r="406" spans="1:22" x14ac:dyDescent="0.25">
      <c r="A406" s="35" t="s">
        <v>2917</v>
      </c>
      <c r="B406" s="36" t="s">
        <v>2918</v>
      </c>
      <c r="C406" s="37">
        <v>45759.7172222222</v>
      </c>
      <c r="D406" s="36" t="s">
        <v>2919</v>
      </c>
      <c r="E406" s="36" t="s">
        <v>2920</v>
      </c>
      <c r="F406" s="36" t="s">
        <v>686</v>
      </c>
      <c r="G406" s="36" t="s">
        <v>9</v>
      </c>
      <c r="H406" s="36" t="s">
        <v>357</v>
      </c>
      <c r="I406" s="35" t="str">
        <f>_xlfn.XLOOKUP(Table1[[#This Row],[Placa VH]],'[1]VIN RENAULT'!A406:A982,'[1]VIN RENAULT'!B406:B982,"NO REGISTRA NUMERO VIN")</f>
        <v>VF10FL21AKS234662</v>
      </c>
      <c r="J406" s="36" t="s">
        <v>725</v>
      </c>
      <c r="K406" s="38">
        <v>2019</v>
      </c>
      <c r="L406" s="36" t="s">
        <v>15</v>
      </c>
      <c r="M406" s="36" t="s">
        <v>249</v>
      </c>
      <c r="N406" s="36" t="s">
        <v>688</v>
      </c>
      <c r="O406" s="36" t="s">
        <v>726</v>
      </c>
      <c r="P406" s="36" t="s">
        <v>2921</v>
      </c>
      <c r="Q406" s="36" t="s">
        <v>2922</v>
      </c>
      <c r="R406" s="39">
        <v>46005.208333333299</v>
      </c>
      <c r="S406" s="36" t="s">
        <v>679</v>
      </c>
      <c r="T406" s="36" t="s">
        <v>680</v>
      </c>
      <c r="U406" s="36" t="s">
        <v>681</v>
      </c>
      <c r="V406" s="37">
        <v>43769.519756944399</v>
      </c>
    </row>
    <row r="407" spans="1:22" x14ac:dyDescent="0.25">
      <c r="A407" s="35" t="s">
        <v>2923</v>
      </c>
      <c r="B407" s="36" t="s">
        <v>2924</v>
      </c>
      <c r="C407" s="37">
        <v>45767.259178240703</v>
      </c>
      <c r="D407" s="36" t="s">
        <v>2925</v>
      </c>
      <c r="E407" s="36" t="s">
        <v>2926</v>
      </c>
      <c r="F407" s="36" t="s">
        <v>686</v>
      </c>
      <c r="G407" s="36" t="s">
        <v>9</v>
      </c>
      <c r="H407" s="36" t="s">
        <v>357</v>
      </c>
      <c r="I407" s="35" t="str">
        <f>_xlfn.XLOOKUP(Table1[[#This Row],[Placa VH]],'[1]VIN RENAULT'!A407:A983,'[1]VIN RENAULT'!B407:B983,"NO REGISTRA NUMERO VIN")</f>
        <v>VF10FL21AKS234664</v>
      </c>
      <c r="J407" s="36" t="s">
        <v>725</v>
      </c>
      <c r="K407" s="38">
        <v>2019</v>
      </c>
      <c r="L407" s="36" t="s">
        <v>15</v>
      </c>
      <c r="M407" s="36" t="s">
        <v>249</v>
      </c>
      <c r="N407" s="36" t="s">
        <v>688</v>
      </c>
      <c r="O407" s="36" t="s">
        <v>726</v>
      </c>
      <c r="P407" s="36" t="s">
        <v>2927</v>
      </c>
      <c r="Q407" s="36" t="s">
        <v>2928</v>
      </c>
      <c r="R407" s="39">
        <v>45702.208333333299</v>
      </c>
      <c r="S407" s="36" t="s">
        <v>679</v>
      </c>
      <c r="T407" s="36" t="s">
        <v>680</v>
      </c>
      <c r="U407" s="36" t="s">
        <v>692</v>
      </c>
      <c r="V407" s="37">
        <v>43769.519756944399</v>
      </c>
    </row>
    <row r="408" spans="1:22" x14ac:dyDescent="0.25">
      <c r="A408" s="35" t="s">
        <v>2929</v>
      </c>
      <c r="B408" s="36" t="s">
        <v>2930</v>
      </c>
      <c r="C408" s="37">
        <v>45749.758020833302</v>
      </c>
      <c r="D408" s="36" t="s">
        <v>2931</v>
      </c>
      <c r="E408" s="36" t="s">
        <v>2932</v>
      </c>
      <c r="F408" s="36" t="s">
        <v>686</v>
      </c>
      <c r="G408" s="36" t="s">
        <v>9</v>
      </c>
      <c r="H408" s="36" t="s">
        <v>611</v>
      </c>
      <c r="I408" s="35" t="str">
        <f>_xlfn.XLOOKUP(Table1[[#This Row],[Placa VH]],'[1]VIN RENAULT'!A408:A984,'[1]VIN RENAULT'!B408:B984,"NO REGISTRA NUMERO VIN")</f>
        <v>93YMAF4CEKJ643595</v>
      </c>
      <c r="J408" s="36" t="s">
        <v>687</v>
      </c>
      <c r="K408" s="38">
        <v>2019</v>
      </c>
      <c r="L408" s="36" t="s">
        <v>15</v>
      </c>
      <c r="M408" s="36" t="s">
        <v>249</v>
      </c>
      <c r="N408" s="36" t="s">
        <v>688</v>
      </c>
      <c r="O408" s="36" t="s">
        <v>689</v>
      </c>
      <c r="P408" s="36" t="s">
        <v>2933</v>
      </c>
      <c r="Q408" s="36" t="s">
        <v>2934</v>
      </c>
      <c r="R408" s="39">
        <v>45703.208333333299</v>
      </c>
      <c r="S408" s="36" t="s">
        <v>679</v>
      </c>
      <c r="T408" s="36" t="s">
        <v>680</v>
      </c>
      <c r="U408" s="36" t="s">
        <v>692</v>
      </c>
      <c r="V408" s="37">
        <v>43769.519791666702</v>
      </c>
    </row>
    <row r="409" spans="1:22" x14ac:dyDescent="0.25">
      <c r="A409" s="35" t="s">
        <v>2935</v>
      </c>
      <c r="B409" s="36" t="s">
        <v>2936</v>
      </c>
      <c r="C409" s="37">
        <v>45769.635324074101</v>
      </c>
      <c r="D409" s="36" t="s">
        <v>2937</v>
      </c>
      <c r="E409" s="36" t="s">
        <v>394</v>
      </c>
      <c r="F409" s="36" t="s">
        <v>686</v>
      </c>
      <c r="G409" s="36" t="s">
        <v>9</v>
      </c>
      <c r="H409" s="36" t="s">
        <v>611</v>
      </c>
      <c r="I409" s="35" t="str">
        <f>_xlfn.XLOOKUP(Table1[[#This Row],[Placa VH]],'[1]VIN RENAULT'!A409:A985,'[1]VIN RENAULT'!B409:B985,"NO REGISTRA NUMERO VIN")</f>
        <v>93YMAF4CEKJ479910</v>
      </c>
      <c r="J409" s="36" t="s">
        <v>687</v>
      </c>
      <c r="K409" s="38">
        <v>2019</v>
      </c>
      <c r="L409" s="36" t="s">
        <v>15</v>
      </c>
      <c r="M409" s="36" t="s">
        <v>61</v>
      </c>
      <c r="N409" s="36" t="s">
        <v>688</v>
      </c>
      <c r="O409" s="36" t="s">
        <v>689</v>
      </c>
      <c r="P409" s="36" t="s">
        <v>2938</v>
      </c>
      <c r="Q409" s="36" t="s">
        <v>2939</v>
      </c>
      <c r="R409" s="39">
        <v>45703.208333333299</v>
      </c>
      <c r="S409" s="36" t="s">
        <v>679</v>
      </c>
      <c r="T409" s="36" t="s">
        <v>680</v>
      </c>
      <c r="U409" s="36" t="s">
        <v>692</v>
      </c>
      <c r="V409" s="37">
        <v>43769.519756944399</v>
      </c>
    </row>
    <row r="410" spans="1:22" x14ac:dyDescent="0.25">
      <c r="A410" s="35" t="s">
        <v>2940</v>
      </c>
      <c r="B410" s="36" t="s">
        <v>2941</v>
      </c>
      <c r="C410" s="37">
        <v>45768.2601967593</v>
      </c>
      <c r="D410" s="36" t="s">
        <v>2942</v>
      </c>
      <c r="E410" s="36" t="s">
        <v>2943</v>
      </c>
      <c r="F410" s="36" t="s">
        <v>686</v>
      </c>
      <c r="G410" s="36" t="s">
        <v>9</v>
      </c>
      <c r="H410" s="36" t="s">
        <v>357</v>
      </c>
      <c r="I410" s="35" t="str">
        <f>_xlfn.XLOOKUP(Table1[[#This Row],[Placa VH]],'[1]VIN RENAULT'!A410:A986,'[1]VIN RENAULT'!B410:B986,"NO REGISTRA NUMERO VIN")</f>
        <v>VF10FL21AKS480476</v>
      </c>
      <c r="J410" s="36" t="s">
        <v>725</v>
      </c>
      <c r="K410" s="38">
        <v>2019</v>
      </c>
      <c r="L410" s="36" t="s">
        <v>15</v>
      </c>
      <c r="M410" s="36" t="s">
        <v>231</v>
      </c>
      <c r="N410" s="36" t="s">
        <v>688</v>
      </c>
      <c r="O410" s="36" t="s">
        <v>726</v>
      </c>
      <c r="P410" s="36" t="s">
        <v>2944</v>
      </c>
      <c r="Q410" s="36" t="s">
        <v>2945</v>
      </c>
      <c r="R410" s="39">
        <v>45702.208333333299</v>
      </c>
      <c r="S410" s="36" t="s">
        <v>679</v>
      </c>
      <c r="T410" s="36" t="s">
        <v>680</v>
      </c>
      <c r="U410" s="36" t="s">
        <v>692</v>
      </c>
      <c r="V410" s="37">
        <v>43769.519768518498</v>
      </c>
    </row>
    <row r="411" spans="1:22" x14ac:dyDescent="0.25">
      <c r="A411" s="35" t="s">
        <v>2946</v>
      </c>
      <c r="B411" s="36" t="s">
        <v>2947</v>
      </c>
      <c r="C411" s="37">
        <v>45769.010717592602</v>
      </c>
      <c r="D411" s="36" t="s">
        <v>2948</v>
      </c>
      <c r="E411" s="36" t="s">
        <v>2949</v>
      </c>
      <c r="F411" s="36" t="s">
        <v>686</v>
      </c>
      <c r="G411" s="36" t="s">
        <v>9</v>
      </c>
      <c r="H411" s="36" t="s">
        <v>357</v>
      </c>
      <c r="I411" s="35" t="str">
        <f>_xlfn.XLOOKUP(Table1[[#This Row],[Placa VH]],'[1]VIN RENAULT'!A411:A987,'[1]VIN RENAULT'!B411:B987,"NO REGISTRA NUMERO VIN")</f>
        <v>VF10FL21AKS480499</v>
      </c>
      <c r="J411" s="36" t="s">
        <v>725</v>
      </c>
      <c r="K411" s="38">
        <v>2019</v>
      </c>
      <c r="L411" s="36" t="s">
        <v>15</v>
      </c>
      <c r="M411" s="36" t="s">
        <v>231</v>
      </c>
      <c r="N411" s="36" t="s">
        <v>688</v>
      </c>
      <c r="O411" s="36" t="s">
        <v>726</v>
      </c>
      <c r="P411" s="36" t="s">
        <v>2950</v>
      </c>
      <c r="Q411" s="36" t="s">
        <v>2951</v>
      </c>
      <c r="R411" s="39">
        <v>45702.208333333299</v>
      </c>
      <c r="S411" s="36" t="s">
        <v>679</v>
      </c>
      <c r="T411" s="36" t="s">
        <v>680</v>
      </c>
      <c r="U411" s="36" t="s">
        <v>692</v>
      </c>
      <c r="V411" s="37">
        <v>43769.519768518498</v>
      </c>
    </row>
    <row r="412" spans="1:22" x14ac:dyDescent="0.25">
      <c r="A412" s="35" t="s">
        <v>2952</v>
      </c>
      <c r="B412" s="36" t="s">
        <v>2953</v>
      </c>
      <c r="C412" s="37">
        <v>45749.758726851898</v>
      </c>
      <c r="D412" s="36" t="s">
        <v>2954</v>
      </c>
      <c r="E412" s="36" t="s">
        <v>2955</v>
      </c>
      <c r="F412" s="36" t="s">
        <v>686</v>
      </c>
      <c r="G412" s="36" t="s">
        <v>9</v>
      </c>
      <c r="H412" s="36" t="s">
        <v>357</v>
      </c>
      <c r="I412" s="35" t="str">
        <f>_xlfn.XLOOKUP(Table1[[#This Row],[Placa VH]],'[1]VIN RENAULT'!A412:A988,'[1]VIN RENAULT'!B412:B988,"NO REGISTRA NUMERO VIN")</f>
        <v>VF10FL21AKS480482</v>
      </c>
      <c r="J412" s="36" t="s">
        <v>725</v>
      </c>
      <c r="K412" s="38">
        <v>2019</v>
      </c>
      <c r="L412" s="36" t="s">
        <v>15</v>
      </c>
      <c r="M412" s="36" t="s">
        <v>231</v>
      </c>
      <c r="N412" s="36" t="s">
        <v>688</v>
      </c>
      <c r="O412" s="36" t="s">
        <v>726</v>
      </c>
      <c r="P412" s="36" t="s">
        <v>2956</v>
      </c>
      <c r="Q412" s="36" t="s">
        <v>2957</v>
      </c>
      <c r="R412" s="39">
        <v>45702.208333333299</v>
      </c>
      <c r="S412" s="36" t="s">
        <v>679</v>
      </c>
      <c r="T412" s="36" t="s">
        <v>680</v>
      </c>
      <c r="U412" s="36" t="s">
        <v>692</v>
      </c>
      <c r="V412" s="37">
        <v>43769.519768518498</v>
      </c>
    </row>
    <row r="413" spans="1:22" x14ac:dyDescent="0.25">
      <c r="A413" s="35" t="s">
        <v>2958</v>
      </c>
      <c r="B413" s="36" t="s">
        <v>2959</v>
      </c>
      <c r="C413" s="37">
        <v>45764.466909722199</v>
      </c>
      <c r="D413" s="36" t="s">
        <v>2960</v>
      </c>
      <c r="E413" s="36" t="s">
        <v>521</v>
      </c>
      <c r="F413" s="36" t="s">
        <v>686</v>
      </c>
      <c r="G413" s="36" t="s">
        <v>9</v>
      </c>
      <c r="H413" s="36" t="s">
        <v>357</v>
      </c>
      <c r="I413" s="35" t="str">
        <f>_xlfn.XLOOKUP(Table1[[#This Row],[Placa VH]],'[1]VIN RENAULT'!A413:A989,'[1]VIN RENAULT'!B413:B989,"NO REGISTRA NUMERO VIN")</f>
        <v>VF10FL21AKS480483</v>
      </c>
      <c r="J413" s="36" t="s">
        <v>725</v>
      </c>
      <c r="K413" s="38">
        <v>2019</v>
      </c>
      <c r="L413" s="36" t="s">
        <v>15</v>
      </c>
      <c r="M413" s="36" t="s">
        <v>231</v>
      </c>
      <c r="N413" s="36" t="s">
        <v>688</v>
      </c>
      <c r="O413" s="36" t="s">
        <v>726</v>
      </c>
      <c r="P413" s="36" t="s">
        <v>2961</v>
      </c>
      <c r="Q413" s="36" t="s">
        <v>2962</v>
      </c>
      <c r="R413" s="39">
        <v>45702.208333333299</v>
      </c>
      <c r="S413" s="36" t="s">
        <v>679</v>
      </c>
      <c r="T413" s="36" t="s">
        <v>680</v>
      </c>
      <c r="U413" s="36" t="s">
        <v>692</v>
      </c>
      <c r="V413" s="37">
        <v>43769.519768518498</v>
      </c>
    </row>
    <row r="414" spans="1:22" x14ac:dyDescent="0.25">
      <c r="A414" s="35" t="s">
        <v>2963</v>
      </c>
      <c r="B414" s="36" t="s">
        <v>2964</v>
      </c>
      <c r="C414" s="37">
        <v>45749.758750000001</v>
      </c>
      <c r="D414" s="36" t="s">
        <v>2965</v>
      </c>
      <c r="E414" s="36" t="s">
        <v>2966</v>
      </c>
      <c r="F414" s="36" t="s">
        <v>686</v>
      </c>
      <c r="G414" s="36" t="s">
        <v>9</v>
      </c>
      <c r="H414" s="36" t="s">
        <v>357</v>
      </c>
      <c r="I414" s="35" t="str">
        <f>_xlfn.XLOOKUP(Table1[[#This Row],[Placa VH]],'[1]VIN RENAULT'!A414:A990,'[1]VIN RENAULT'!B414:B990,"NO REGISTRA NUMERO VIN")</f>
        <v>VF10FL21AKS480472</v>
      </c>
      <c r="J414" s="36" t="s">
        <v>725</v>
      </c>
      <c r="K414" s="38">
        <v>2019</v>
      </c>
      <c r="L414" s="36" t="s">
        <v>15</v>
      </c>
      <c r="M414" s="36" t="s">
        <v>231</v>
      </c>
      <c r="N414" s="36" t="s">
        <v>688</v>
      </c>
      <c r="O414" s="36" t="s">
        <v>726</v>
      </c>
      <c r="P414" s="36" t="s">
        <v>2967</v>
      </c>
      <c r="Q414" s="36" t="s">
        <v>2968</v>
      </c>
      <c r="R414" s="39">
        <v>46005.208333333299</v>
      </c>
      <c r="S414" s="36" t="s">
        <v>679</v>
      </c>
      <c r="T414" s="36" t="s">
        <v>680</v>
      </c>
      <c r="U414" s="36" t="s">
        <v>692</v>
      </c>
      <c r="V414" s="37">
        <v>43769.519768518498</v>
      </c>
    </row>
    <row r="415" spans="1:22" x14ac:dyDescent="0.25">
      <c r="A415" s="35" t="s">
        <v>2969</v>
      </c>
      <c r="B415" s="36" t="s">
        <v>2970</v>
      </c>
      <c r="C415" s="37">
        <v>45768.051284722198</v>
      </c>
      <c r="D415" s="36" t="s">
        <v>2971</v>
      </c>
      <c r="E415" s="36" t="s">
        <v>2972</v>
      </c>
      <c r="F415" s="36" t="s">
        <v>686</v>
      </c>
      <c r="G415" s="36" t="s">
        <v>9</v>
      </c>
      <c r="H415" s="36" t="s">
        <v>357</v>
      </c>
      <c r="I415" s="35" t="str">
        <f>_xlfn.XLOOKUP(Table1[[#This Row],[Placa VH]],'[1]VIN RENAULT'!A415:A991,'[1]VIN RENAULT'!B415:B991,"NO REGISTRA NUMERO VIN")</f>
        <v>VF10FL21AKS480474</v>
      </c>
      <c r="J415" s="36" t="s">
        <v>725</v>
      </c>
      <c r="K415" s="38">
        <v>2019</v>
      </c>
      <c r="L415" s="36" t="s">
        <v>15</v>
      </c>
      <c r="M415" s="36" t="s">
        <v>231</v>
      </c>
      <c r="N415" s="36" t="s">
        <v>688</v>
      </c>
      <c r="O415" s="36" t="s">
        <v>726</v>
      </c>
      <c r="P415" s="36" t="s">
        <v>2973</v>
      </c>
      <c r="Q415" s="36" t="s">
        <v>2974</v>
      </c>
      <c r="R415" s="39">
        <v>45702.208333333299</v>
      </c>
      <c r="S415" s="36" t="s">
        <v>679</v>
      </c>
      <c r="T415" s="36" t="s">
        <v>680</v>
      </c>
      <c r="U415" s="36" t="s">
        <v>692</v>
      </c>
      <c r="V415" s="37">
        <v>43769.519768518498</v>
      </c>
    </row>
    <row r="416" spans="1:22" x14ac:dyDescent="0.25">
      <c r="A416" s="35" t="s">
        <v>2975</v>
      </c>
      <c r="B416" s="36" t="s">
        <v>2976</v>
      </c>
      <c r="C416" s="37">
        <v>45768.383726851898</v>
      </c>
      <c r="D416" s="36" t="s">
        <v>2977</v>
      </c>
      <c r="E416" s="36" t="s">
        <v>2978</v>
      </c>
      <c r="F416" s="36" t="s">
        <v>686</v>
      </c>
      <c r="G416" s="36" t="s">
        <v>9</v>
      </c>
      <c r="H416" s="36" t="s">
        <v>357</v>
      </c>
      <c r="I416" s="35" t="str">
        <f>_xlfn.XLOOKUP(Table1[[#This Row],[Placa VH]],'[1]VIN RENAULT'!A416:A992,'[1]VIN RENAULT'!B416:B992,"NO REGISTRA NUMERO VIN")</f>
        <v>VF10FL21AKS480485</v>
      </c>
      <c r="J416" s="36" t="s">
        <v>725</v>
      </c>
      <c r="K416" s="38">
        <v>2019</v>
      </c>
      <c r="L416" s="36" t="s">
        <v>15</v>
      </c>
      <c r="M416" s="36" t="s">
        <v>231</v>
      </c>
      <c r="N416" s="36" t="s">
        <v>688</v>
      </c>
      <c r="O416" s="36" t="s">
        <v>726</v>
      </c>
      <c r="P416" s="36" t="s">
        <v>2979</v>
      </c>
      <c r="Q416" s="36" t="s">
        <v>2980</v>
      </c>
      <c r="R416" s="39">
        <v>45702.208333333299</v>
      </c>
      <c r="S416" s="36" t="s">
        <v>679</v>
      </c>
      <c r="T416" s="36" t="s">
        <v>680</v>
      </c>
      <c r="U416" s="36" t="s">
        <v>692</v>
      </c>
      <c r="V416" s="37">
        <v>43769.519768518498</v>
      </c>
    </row>
    <row r="417" spans="1:22" x14ac:dyDescent="0.25">
      <c r="A417" s="35" t="s">
        <v>2981</v>
      </c>
      <c r="B417" s="36" t="s">
        <v>2982</v>
      </c>
      <c r="C417" s="37">
        <v>45769.010277777801</v>
      </c>
      <c r="D417" s="36" t="s">
        <v>2983</v>
      </c>
      <c r="E417" s="36" t="s">
        <v>2984</v>
      </c>
      <c r="F417" s="36" t="s">
        <v>686</v>
      </c>
      <c r="G417" s="36" t="s">
        <v>9</v>
      </c>
      <c r="H417" s="36" t="s">
        <v>357</v>
      </c>
      <c r="I417" s="35" t="str">
        <f>_xlfn.XLOOKUP(Table1[[#This Row],[Placa VH]],'[1]VIN RENAULT'!A417:A993,'[1]VIN RENAULT'!B417:B993,"NO REGISTRA NUMERO VIN")</f>
        <v>VF10FL21AKS480457</v>
      </c>
      <c r="J417" s="36" t="s">
        <v>725</v>
      </c>
      <c r="K417" s="38">
        <v>2019</v>
      </c>
      <c r="L417" s="36" t="s">
        <v>15</v>
      </c>
      <c r="M417" s="36" t="s">
        <v>231</v>
      </c>
      <c r="N417" s="36" t="s">
        <v>688</v>
      </c>
      <c r="O417" s="36" t="s">
        <v>726</v>
      </c>
      <c r="P417" s="36" t="s">
        <v>2985</v>
      </c>
      <c r="Q417" s="36" t="s">
        <v>2986</v>
      </c>
      <c r="R417" s="39">
        <v>45702.208333333299</v>
      </c>
      <c r="S417" s="36" t="s">
        <v>679</v>
      </c>
      <c r="T417" s="36" t="s">
        <v>680</v>
      </c>
      <c r="U417" s="36" t="s">
        <v>692</v>
      </c>
      <c r="V417" s="37">
        <v>43769.519768518498</v>
      </c>
    </row>
    <row r="418" spans="1:22" x14ac:dyDescent="0.25">
      <c r="A418" s="35" t="s">
        <v>2987</v>
      </c>
      <c r="B418" s="36" t="s">
        <v>2988</v>
      </c>
      <c r="C418" s="37">
        <v>45769.595462963</v>
      </c>
      <c r="D418" s="36" t="s">
        <v>2989</v>
      </c>
      <c r="E418" s="36" t="s">
        <v>2990</v>
      </c>
      <c r="F418" s="36" t="s">
        <v>686</v>
      </c>
      <c r="G418" s="36" t="s">
        <v>9</v>
      </c>
      <c r="H418" s="36" t="s">
        <v>611</v>
      </c>
      <c r="I418" s="35" t="str">
        <f>_xlfn.XLOOKUP(Table1[[#This Row],[Placa VH]],'[1]VIN RENAULT'!A418:A994,'[1]VIN RENAULT'!B418:B994,"NO REGISTRA NUMERO VIN")</f>
        <v>93YMAF4CEKJ503235</v>
      </c>
      <c r="J418" s="36" t="s">
        <v>687</v>
      </c>
      <c r="K418" s="38">
        <v>2019</v>
      </c>
      <c r="L418" s="36" t="s">
        <v>15</v>
      </c>
      <c r="M418" s="36" t="s">
        <v>231</v>
      </c>
      <c r="N418" s="36" t="s">
        <v>688</v>
      </c>
      <c r="O418" s="36" t="s">
        <v>689</v>
      </c>
      <c r="P418" s="36" t="s">
        <v>2991</v>
      </c>
      <c r="Q418" s="36" t="s">
        <v>2992</v>
      </c>
      <c r="R418" s="39">
        <v>45704.208333333299</v>
      </c>
      <c r="S418" s="36" t="s">
        <v>679</v>
      </c>
      <c r="T418" s="36" t="s">
        <v>680</v>
      </c>
      <c r="U418" s="36" t="s">
        <v>692</v>
      </c>
      <c r="V418" s="37">
        <v>43769.519768518498</v>
      </c>
    </row>
    <row r="419" spans="1:22" x14ac:dyDescent="0.25">
      <c r="A419" s="35" t="s">
        <v>2993</v>
      </c>
      <c r="B419" s="36" t="s">
        <v>2994</v>
      </c>
      <c r="C419" s="37">
        <v>45757.425763888903</v>
      </c>
      <c r="D419" s="36" t="s">
        <v>2995</v>
      </c>
      <c r="E419" s="36" t="s">
        <v>2996</v>
      </c>
      <c r="F419" s="36" t="s">
        <v>686</v>
      </c>
      <c r="G419" s="36" t="s">
        <v>9</v>
      </c>
      <c r="H419" s="36" t="s">
        <v>357</v>
      </c>
      <c r="I419" s="35" t="str">
        <f>_xlfn.XLOOKUP(Table1[[#This Row],[Placa VH]],'[1]VIN RENAULT'!A419:A995,'[1]VIN RENAULT'!B419:B995,"NO REGISTRA NUMERO VIN")</f>
        <v>VF10FL21AKS503400</v>
      </c>
      <c r="J419" s="36" t="s">
        <v>725</v>
      </c>
      <c r="K419" s="38">
        <v>2019</v>
      </c>
      <c r="L419" s="36" t="s">
        <v>15</v>
      </c>
      <c r="M419" s="36" t="s">
        <v>299</v>
      </c>
      <c r="N419" s="36" t="s">
        <v>688</v>
      </c>
      <c r="O419" s="36" t="s">
        <v>726</v>
      </c>
      <c r="P419" s="36" t="s">
        <v>2997</v>
      </c>
      <c r="Q419" s="36" t="s">
        <v>2998</v>
      </c>
      <c r="R419" s="39">
        <v>45715.208333333299</v>
      </c>
      <c r="S419" s="36" t="s">
        <v>679</v>
      </c>
      <c r="T419" s="36" t="s">
        <v>680</v>
      </c>
      <c r="U419" s="36" t="s">
        <v>692</v>
      </c>
      <c r="V419" s="37">
        <v>43769.519756944399</v>
      </c>
    </row>
    <row r="420" spans="1:22" x14ac:dyDescent="0.25">
      <c r="A420" s="35" t="s">
        <v>2999</v>
      </c>
      <c r="B420" s="36" t="s">
        <v>3000</v>
      </c>
      <c r="C420" s="37">
        <v>45749.758877314802</v>
      </c>
      <c r="D420" s="36" t="s">
        <v>3001</v>
      </c>
      <c r="E420" s="36" t="s">
        <v>3002</v>
      </c>
      <c r="F420" s="36" t="s">
        <v>686</v>
      </c>
      <c r="G420" s="36" t="s">
        <v>9</v>
      </c>
      <c r="H420" s="36" t="s">
        <v>357</v>
      </c>
      <c r="I420" s="35" t="str">
        <f>_xlfn.XLOOKUP(Table1[[#This Row],[Placa VH]],'[1]VIN RENAULT'!A420:A996,'[1]VIN RENAULT'!B420:B996,"NO REGISTRA NUMERO VIN")</f>
        <v>VF10FL21AKS503399</v>
      </c>
      <c r="J420" s="36" t="s">
        <v>725</v>
      </c>
      <c r="K420" s="38">
        <v>2019</v>
      </c>
      <c r="L420" s="36" t="s">
        <v>15</v>
      </c>
      <c r="M420" s="36" t="s">
        <v>299</v>
      </c>
      <c r="N420" s="36" t="s">
        <v>688</v>
      </c>
      <c r="O420" s="36" t="s">
        <v>726</v>
      </c>
      <c r="P420" s="36" t="s">
        <v>3003</v>
      </c>
      <c r="Q420" s="36" t="s">
        <v>3004</v>
      </c>
      <c r="R420" s="39">
        <v>45723.208333333299</v>
      </c>
      <c r="S420" s="36" t="s">
        <v>679</v>
      </c>
      <c r="T420" s="36" t="s">
        <v>680</v>
      </c>
      <c r="U420" s="36" t="s">
        <v>692</v>
      </c>
      <c r="V420" s="37">
        <v>43769.519756944399</v>
      </c>
    </row>
    <row r="421" spans="1:22" x14ac:dyDescent="0.25">
      <c r="A421" s="35" t="s">
        <v>3005</v>
      </c>
      <c r="B421" s="36" t="s">
        <v>3006</v>
      </c>
      <c r="C421" s="37">
        <v>45749.759085648097</v>
      </c>
      <c r="D421" s="36" t="s">
        <v>3007</v>
      </c>
      <c r="E421" s="36" t="s">
        <v>644</v>
      </c>
      <c r="F421" s="36" t="s">
        <v>686</v>
      </c>
      <c r="G421" s="36" t="s">
        <v>9</v>
      </c>
      <c r="H421" s="36" t="s">
        <v>357</v>
      </c>
      <c r="I421" s="35" t="str">
        <f>_xlfn.XLOOKUP(Table1[[#This Row],[Placa VH]],'[1]VIN RENAULT'!A421:A997,'[1]VIN RENAULT'!B421:B997,"NO REGISTRA NUMERO VIN")</f>
        <v>VF10FL21AKS394183</v>
      </c>
      <c r="J421" s="36" t="s">
        <v>725</v>
      </c>
      <c r="K421" s="38">
        <v>2019</v>
      </c>
      <c r="L421" s="36" t="s">
        <v>15</v>
      </c>
      <c r="M421" s="36" t="s">
        <v>453</v>
      </c>
      <c r="N421" s="36" t="s">
        <v>688</v>
      </c>
      <c r="O421" s="36" t="s">
        <v>726</v>
      </c>
      <c r="P421" s="36" t="s">
        <v>3008</v>
      </c>
      <c r="Q421" s="36" t="s">
        <v>3009</v>
      </c>
      <c r="R421" s="39">
        <v>45715.208333333299</v>
      </c>
      <c r="S421" s="36" t="s">
        <v>679</v>
      </c>
      <c r="T421" s="36" t="s">
        <v>680</v>
      </c>
      <c r="U421" s="36" t="s">
        <v>692</v>
      </c>
      <c r="V421" s="37">
        <v>43769.519756944399</v>
      </c>
    </row>
    <row r="422" spans="1:22" x14ac:dyDescent="0.25">
      <c r="A422" s="35" t="s">
        <v>3010</v>
      </c>
      <c r="B422" s="36" t="s">
        <v>3011</v>
      </c>
      <c r="C422" s="37">
        <v>45749.759097222202</v>
      </c>
      <c r="D422" s="36" t="s">
        <v>3012</v>
      </c>
      <c r="E422" s="36" t="s">
        <v>492</v>
      </c>
      <c r="F422" s="36" t="s">
        <v>686</v>
      </c>
      <c r="G422" s="36" t="s">
        <v>9</v>
      </c>
      <c r="H422" s="36" t="s">
        <v>357</v>
      </c>
      <c r="I422" s="35" t="str">
        <f>_xlfn.XLOOKUP(Table1[[#This Row],[Placa VH]],'[1]VIN RENAULT'!A422:A998,'[1]VIN RENAULT'!B422:B998,"NO REGISTRA NUMERO VIN")</f>
        <v>VF10FL21AKS480533</v>
      </c>
      <c r="J422" s="36" t="s">
        <v>725</v>
      </c>
      <c r="K422" s="38">
        <v>2019</v>
      </c>
      <c r="L422" s="36" t="s">
        <v>15</v>
      </c>
      <c r="M422" s="36" t="s">
        <v>453</v>
      </c>
      <c r="N422" s="36" t="s">
        <v>688</v>
      </c>
      <c r="O422" s="36" t="s">
        <v>726</v>
      </c>
      <c r="P422" s="36" t="s">
        <v>3013</v>
      </c>
      <c r="Q422" s="36" t="s">
        <v>3014</v>
      </c>
      <c r="R422" s="39">
        <v>45703.208333333299</v>
      </c>
      <c r="S422" s="36" t="s">
        <v>679</v>
      </c>
      <c r="T422" s="36" t="s">
        <v>680</v>
      </c>
      <c r="U422" s="36" t="s">
        <v>692</v>
      </c>
      <c r="V422" s="37">
        <v>43769.519756944399</v>
      </c>
    </row>
    <row r="423" spans="1:22" x14ac:dyDescent="0.25">
      <c r="A423" s="35" t="s">
        <v>3015</v>
      </c>
      <c r="B423" s="36" t="s">
        <v>3016</v>
      </c>
      <c r="C423" s="37">
        <v>45769.594641203701</v>
      </c>
      <c r="D423" s="36" t="s">
        <v>3017</v>
      </c>
      <c r="E423" s="36" t="s">
        <v>449</v>
      </c>
      <c r="F423" s="36" t="s">
        <v>686</v>
      </c>
      <c r="G423" s="36" t="s">
        <v>9</v>
      </c>
      <c r="H423" s="36" t="s">
        <v>357</v>
      </c>
      <c r="I423" s="35" t="str">
        <f>_xlfn.XLOOKUP(Table1[[#This Row],[Placa VH]],'[1]VIN RENAULT'!A423:A999,'[1]VIN RENAULT'!B423:B999,"NO REGISTRA NUMERO VIN")</f>
        <v>VF10FL21AKS480486</v>
      </c>
      <c r="J423" s="36" t="s">
        <v>725</v>
      </c>
      <c r="K423" s="38">
        <v>2019</v>
      </c>
      <c r="L423" s="36" t="s">
        <v>15</v>
      </c>
      <c r="M423" s="36" t="s">
        <v>393</v>
      </c>
      <c r="N423" s="36" t="s">
        <v>688</v>
      </c>
      <c r="O423" s="36" t="s">
        <v>726</v>
      </c>
      <c r="P423" s="36" t="s">
        <v>3018</v>
      </c>
      <c r="Q423" s="36" t="s">
        <v>3019</v>
      </c>
      <c r="R423" s="39">
        <v>45702.208333333299</v>
      </c>
      <c r="S423" s="36" t="s">
        <v>679</v>
      </c>
      <c r="T423" s="36" t="s">
        <v>680</v>
      </c>
      <c r="U423" s="36" t="s">
        <v>692</v>
      </c>
      <c r="V423" s="37">
        <v>43769.519768518498</v>
      </c>
    </row>
    <row r="424" spans="1:22" x14ac:dyDescent="0.25">
      <c r="A424" s="35" t="s">
        <v>3020</v>
      </c>
      <c r="B424" s="36" t="s">
        <v>3021</v>
      </c>
      <c r="C424" s="37">
        <v>45749.759108796301</v>
      </c>
      <c r="D424" s="36" t="s">
        <v>3022</v>
      </c>
      <c r="E424" s="36" t="s">
        <v>3023</v>
      </c>
      <c r="F424" s="36" t="s">
        <v>686</v>
      </c>
      <c r="G424" s="36" t="s">
        <v>9</v>
      </c>
      <c r="H424" s="36" t="s">
        <v>357</v>
      </c>
      <c r="I424" s="35" t="str">
        <f>_xlfn.XLOOKUP(Table1[[#This Row],[Placa VH]],'[1]VIN RENAULT'!A424:A1000,'[1]VIN RENAULT'!B424:B1000,"NO REGISTRA NUMERO VIN")</f>
        <v>VF10FL21AKS480454</v>
      </c>
      <c r="J424" s="36" t="s">
        <v>725</v>
      </c>
      <c r="K424" s="38">
        <v>2019</v>
      </c>
      <c r="L424" s="36" t="s">
        <v>15</v>
      </c>
      <c r="M424" s="36" t="s">
        <v>393</v>
      </c>
      <c r="N424" s="36" t="s">
        <v>688</v>
      </c>
      <c r="O424" s="36" t="s">
        <v>726</v>
      </c>
      <c r="P424" s="36" t="s">
        <v>3024</v>
      </c>
      <c r="Q424" s="36" t="s">
        <v>3025</v>
      </c>
      <c r="R424" s="39">
        <v>45700.208333333299</v>
      </c>
      <c r="S424" s="36" t="s">
        <v>679</v>
      </c>
      <c r="T424" s="36" t="s">
        <v>680</v>
      </c>
      <c r="U424" s="36" t="s">
        <v>692</v>
      </c>
      <c r="V424" s="37">
        <v>43769.519756944399</v>
      </c>
    </row>
    <row r="425" spans="1:22" x14ac:dyDescent="0.25">
      <c r="A425" s="35" t="s">
        <v>3026</v>
      </c>
      <c r="B425" s="36" t="s">
        <v>3027</v>
      </c>
      <c r="C425" s="37">
        <v>45749.733946759297</v>
      </c>
      <c r="D425" s="36" t="s">
        <v>3028</v>
      </c>
      <c r="E425" s="36" t="s">
        <v>504</v>
      </c>
      <c r="F425" s="36" t="s">
        <v>686</v>
      </c>
      <c r="G425" s="36" t="s">
        <v>9</v>
      </c>
      <c r="H425" s="36" t="s">
        <v>357</v>
      </c>
      <c r="I425" s="35" t="str">
        <f>_xlfn.XLOOKUP(Table1[[#This Row],[Placa VH]],'[1]VIN RENAULT'!A425:A1001,'[1]VIN RENAULT'!B425:B1001,"NO REGISTRA NUMERO VIN")</f>
        <v>VF10FL21AKS480460</v>
      </c>
      <c r="J425" s="36" t="s">
        <v>725</v>
      </c>
      <c r="K425" s="38">
        <v>2019</v>
      </c>
      <c r="L425" s="36" t="s">
        <v>15</v>
      </c>
      <c r="M425" s="36" t="s">
        <v>393</v>
      </c>
      <c r="N425" s="36" t="s">
        <v>688</v>
      </c>
      <c r="O425" s="36" t="s">
        <v>726</v>
      </c>
      <c r="P425" s="36" t="s">
        <v>3029</v>
      </c>
      <c r="Q425" s="36" t="s">
        <v>3030</v>
      </c>
      <c r="R425" s="39">
        <v>45703.208333333299</v>
      </c>
      <c r="S425" s="36" t="s">
        <v>679</v>
      </c>
      <c r="T425" s="36" t="s">
        <v>680</v>
      </c>
      <c r="U425" s="36" t="s">
        <v>692</v>
      </c>
      <c r="V425" s="37">
        <v>43769.519756944399</v>
      </c>
    </row>
    <row r="426" spans="1:22" x14ac:dyDescent="0.25">
      <c r="A426" s="35" t="s">
        <v>3031</v>
      </c>
      <c r="B426" s="36" t="s">
        <v>3032</v>
      </c>
      <c r="C426" s="37">
        <v>45769.384143518502</v>
      </c>
      <c r="D426" s="36" t="s">
        <v>3033</v>
      </c>
      <c r="E426" s="36" t="s">
        <v>391</v>
      </c>
      <c r="F426" s="36" t="s">
        <v>686</v>
      </c>
      <c r="G426" s="36" t="s">
        <v>9</v>
      </c>
      <c r="H426" s="36" t="s">
        <v>357</v>
      </c>
      <c r="I426" s="35" t="str">
        <f>_xlfn.XLOOKUP(Table1[[#This Row],[Placa VH]],'[1]VIN RENAULT'!A426:A1002,'[1]VIN RENAULT'!B426:B1002,"NO REGISTRA NUMERO VIN")</f>
        <v>VF10FL21AKS480496</v>
      </c>
      <c r="J426" s="36" t="s">
        <v>725</v>
      </c>
      <c r="K426" s="38">
        <v>2019</v>
      </c>
      <c r="L426" s="36" t="s">
        <v>15</v>
      </c>
      <c r="M426" s="36" t="s">
        <v>393</v>
      </c>
      <c r="N426" s="36" t="s">
        <v>688</v>
      </c>
      <c r="O426" s="36" t="s">
        <v>726</v>
      </c>
      <c r="P426" s="36" t="s">
        <v>3034</v>
      </c>
      <c r="Q426" s="36" t="s">
        <v>3035</v>
      </c>
      <c r="R426" s="39">
        <v>45703.208333333299</v>
      </c>
      <c r="S426" s="36" t="s">
        <v>679</v>
      </c>
      <c r="T426" s="36" t="s">
        <v>680</v>
      </c>
      <c r="U426" s="36" t="s">
        <v>692</v>
      </c>
      <c r="V426" s="37">
        <v>43769.519768518498</v>
      </c>
    </row>
    <row r="427" spans="1:22" x14ac:dyDescent="0.25">
      <c r="A427" s="35" t="s">
        <v>3036</v>
      </c>
      <c r="B427" s="36" t="s">
        <v>3037</v>
      </c>
      <c r="C427" s="37">
        <v>45769.300474536998</v>
      </c>
      <c r="D427" s="36" t="s">
        <v>3038</v>
      </c>
      <c r="E427" s="36" t="s">
        <v>3039</v>
      </c>
      <c r="F427" s="36" t="s">
        <v>686</v>
      </c>
      <c r="G427" s="36" t="s">
        <v>9</v>
      </c>
      <c r="H427" s="36" t="s">
        <v>357</v>
      </c>
      <c r="I427" s="35" t="str">
        <f>_xlfn.XLOOKUP(Table1[[#This Row],[Placa VH]],'[1]VIN RENAULT'!A427:A1003,'[1]VIN RENAULT'!B427:B1003,"NO REGISTRA NUMERO VIN")</f>
        <v>VF10FL21AKS480470</v>
      </c>
      <c r="J427" s="36" t="s">
        <v>725</v>
      </c>
      <c r="K427" s="38">
        <v>2019</v>
      </c>
      <c r="L427" s="36" t="s">
        <v>15</v>
      </c>
      <c r="M427" s="36" t="s">
        <v>393</v>
      </c>
      <c r="N427" s="36" t="s">
        <v>688</v>
      </c>
      <c r="O427" s="36" t="s">
        <v>726</v>
      </c>
      <c r="P427" s="36" t="s">
        <v>3040</v>
      </c>
      <c r="Q427" s="36" t="s">
        <v>3041</v>
      </c>
      <c r="R427" s="39">
        <v>45703.208333333299</v>
      </c>
      <c r="S427" s="36" t="s">
        <v>679</v>
      </c>
      <c r="T427" s="36" t="s">
        <v>680</v>
      </c>
      <c r="U427" s="36" t="s">
        <v>692</v>
      </c>
      <c r="V427" s="37">
        <v>43769.519756944399</v>
      </c>
    </row>
    <row r="428" spans="1:22" x14ac:dyDescent="0.25">
      <c r="A428" s="35" t="s">
        <v>3042</v>
      </c>
      <c r="B428" s="36" t="s">
        <v>3043</v>
      </c>
      <c r="C428" s="37">
        <v>45764.2598842593</v>
      </c>
      <c r="D428" s="36" t="s">
        <v>3044</v>
      </c>
      <c r="E428" s="36" t="s">
        <v>519</v>
      </c>
      <c r="F428" s="36" t="s">
        <v>686</v>
      </c>
      <c r="G428" s="36" t="s">
        <v>9</v>
      </c>
      <c r="H428" s="36" t="s">
        <v>357</v>
      </c>
      <c r="I428" s="35" t="str">
        <f>_xlfn.XLOOKUP(Table1[[#This Row],[Placa VH]],'[1]VIN RENAULT'!A428:A1004,'[1]VIN RENAULT'!B428:B1004,"NO REGISTRA NUMERO VIN")</f>
        <v>VF10FL21AKS480500</v>
      </c>
      <c r="J428" s="36" t="s">
        <v>725</v>
      </c>
      <c r="K428" s="38">
        <v>2019</v>
      </c>
      <c r="L428" s="36" t="s">
        <v>15</v>
      </c>
      <c r="M428" s="36" t="s">
        <v>393</v>
      </c>
      <c r="N428" s="36" t="s">
        <v>688</v>
      </c>
      <c r="O428" s="36" t="s">
        <v>726</v>
      </c>
      <c r="P428" s="36" t="s">
        <v>3045</v>
      </c>
      <c r="Q428" s="36" t="s">
        <v>3046</v>
      </c>
      <c r="R428" s="39">
        <v>45703.208333333299</v>
      </c>
      <c r="S428" s="36" t="s">
        <v>679</v>
      </c>
      <c r="T428" s="36" t="s">
        <v>680</v>
      </c>
      <c r="U428" s="36" t="s">
        <v>692</v>
      </c>
      <c r="V428" s="37">
        <v>43769.519768518498</v>
      </c>
    </row>
    <row r="429" spans="1:22" x14ac:dyDescent="0.25">
      <c r="A429" s="35" t="s">
        <v>3047</v>
      </c>
      <c r="B429" s="36" t="s">
        <v>3048</v>
      </c>
      <c r="C429" s="37">
        <v>45769.597638888903</v>
      </c>
      <c r="D429" s="36" t="s">
        <v>3049</v>
      </c>
      <c r="E429" s="36" t="s">
        <v>422</v>
      </c>
      <c r="F429" s="36" t="s">
        <v>686</v>
      </c>
      <c r="G429" s="36" t="s">
        <v>9</v>
      </c>
      <c r="H429" s="36" t="s">
        <v>357</v>
      </c>
      <c r="I429" s="35" t="str">
        <f>_xlfn.XLOOKUP(Table1[[#This Row],[Placa VH]],'[1]VIN RENAULT'!A429:A1005,'[1]VIN RENAULT'!B429:B1005,"NO REGISTRA NUMERO VIN")</f>
        <v>VF10FL21AKS480508</v>
      </c>
      <c r="J429" s="36" t="s">
        <v>725</v>
      </c>
      <c r="K429" s="38">
        <v>2019</v>
      </c>
      <c r="L429" s="36" t="s">
        <v>15</v>
      </c>
      <c r="M429" s="36" t="s">
        <v>407</v>
      </c>
      <c r="N429" s="36" t="s">
        <v>688</v>
      </c>
      <c r="O429" s="36" t="s">
        <v>726</v>
      </c>
      <c r="P429" s="36" t="s">
        <v>3050</v>
      </c>
      <c r="Q429" s="36" t="s">
        <v>3051</v>
      </c>
      <c r="R429" s="39">
        <v>45703.208333333299</v>
      </c>
      <c r="S429" s="36" t="s">
        <v>679</v>
      </c>
      <c r="T429" s="36" t="s">
        <v>680</v>
      </c>
      <c r="U429" s="36" t="s">
        <v>692</v>
      </c>
      <c r="V429" s="37">
        <v>43769.519768518498</v>
      </c>
    </row>
    <row r="430" spans="1:22" x14ac:dyDescent="0.25">
      <c r="A430" s="35" t="s">
        <v>3052</v>
      </c>
      <c r="B430" s="36" t="s">
        <v>3053</v>
      </c>
      <c r="C430" s="37">
        <v>45749.759143518502</v>
      </c>
      <c r="D430" s="36" t="s">
        <v>3054</v>
      </c>
      <c r="E430" s="36" t="s">
        <v>405</v>
      </c>
      <c r="F430" s="36" t="s">
        <v>686</v>
      </c>
      <c r="G430" s="36" t="s">
        <v>9</v>
      </c>
      <c r="H430" s="36" t="s">
        <v>357</v>
      </c>
      <c r="I430" s="35" t="str">
        <f>_xlfn.XLOOKUP(Table1[[#This Row],[Placa VH]],'[1]VIN RENAULT'!A430:A1006,'[1]VIN RENAULT'!B430:B1006,"NO REGISTRA NUMERO VIN")</f>
        <v>VF10FL21AKS480481</v>
      </c>
      <c r="J430" s="36" t="s">
        <v>725</v>
      </c>
      <c r="K430" s="38">
        <v>2019</v>
      </c>
      <c r="L430" s="36" t="s">
        <v>15</v>
      </c>
      <c r="M430" s="36" t="s">
        <v>407</v>
      </c>
      <c r="N430" s="36" t="s">
        <v>688</v>
      </c>
      <c r="O430" s="36" t="s">
        <v>726</v>
      </c>
      <c r="P430" s="36" t="s">
        <v>3055</v>
      </c>
      <c r="Q430" s="36" t="s">
        <v>3056</v>
      </c>
      <c r="R430" s="39">
        <v>45703.208333333299</v>
      </c>
      <c r="S430" s="36" t="s">
        <v>679</v>
      </c>
      <c r="T430" s="36" t="s">
        <v>680</v>
      </c>
      <c r="U430" s="36" t="s">
        <v>692</v>
      </c>
      <c r="V430" s="37">
        <v>43769.519768518498</v>
      </c>
    </row>
    <row r="431" spans="1:22" x14ac:dyDescent="0.25">
      <c r="A431" s="35" t="s">
        <v>3057</v>
      </c>
      <c r="B431" s="36" t="s">
        <v>3058</v>
      </c>
      <c r="C431" s="37">
        <v>45749.759814814803</v>
      </c>
      <c r="D431" s="36" t="s">
        <v>3059</v>
      </c>
      <c r="E431" s="36" t="s">
        <v>514</v>
      </c>
      <c r="F431" s="36" t="s">
        <v>686</v>
      </c>
      <c r="G431" s="36" t="s">
        <v>9</v>
      </c>
      <c r="H431" s="36" t="s">
        <v>357</v>
      </c>
      <c r="I431" s="35" t="str">
        <f>_xlfn.XLOOKUP(Table1[[#This Row],[Placa VH]],'[1]VIN RENAULT'!A431:A1007,'[1]VIN RENAULT'!B431:B1007,"NO REGISTRA NUMERO VIN")</f>
        <v>VF10FL21AKS480552</v>
      </c>
      <c r="J431" s="36" t="s">
        <v>725</v>
      </c>
      <c r="K431" s="38">
        <v>2019</v>
      </c>
      <c r="L431" s="36" t="s">
        <v>15</v>
      </c>
      <c r="M431" s="36" t="s">
        <v>516</v>
      </c>
      <c r="N431" s="36" t="s">
        <v>688</v>
      </c>
      <c r="O431" s="36" t="s">
        <v>726</v>
      </c>
      <c r="P431" s="36" t="s">
        <v>3060</v>
      </c>
      <c r="Q431" s="36" t="s">
        <v>3061</v>
      </c>
      <c r="R431" s="39">
        <v>45702.208333333299</v>
      </c>
      <c r="S431" s="36" t="s">
        <v>679</v>
      </c>
      <c r="T431" s="36" t="s">
        <v>680</v>
      </c>
      <c r="U431" s="36" t="s">
        <v>692</v>
      </c>
      <c r="V431" s="37">
        <v>43769.519756944399</v>
      </c>
    </row>
    <row r="432" spans="1:22" x14ac:dyDescent="0.25">
      <c r="A432" s="35" t="s">
        <v>3062</v>
      </c>
      <c r="B432" s="36" t="s">
        <v>3063</v>
      </c>
      <c r="C432" s="37">
        <v>45769.883877314802</v>
      </c>
      <c r="D432" s="36" t="s">
        <v>3064</v>
      </c>
      <c r="E432" s="36" t="s">
        <v>3065</v>
      </c>
      <c r="F432" s="36" t="s">
        <v>686</v>
      </c>
      <c r="G432" s="36" t="s">
        <v>9</v>
      </c>
      <c r="H432" s="36" t="s">
        <v>357</v>
      </c>
      <c r="I432" s="35" t="str">
        <f>_xlfn.XLOOKUP(Table1[[#This Row],[Placa VH]],'[1]VIN RENAULT'!A432:A1008,'[1]VIN RENAULT'!B432:B1008,"NO REGISTRA NUMERO VIN")</f>
        <v>VF10FL21AKS480551</v>
      </c>
      <c r="J432" s="36" t="s">
        <v>725</v>
      </c>
      <c r="K432" s="38">
        <v>2019</v>
      </c>
      <c r="L432" s="36" t="s">
        <v>15</v>
      </c>
      <c r="M432" s="36" t="s">
        <v>516</v>
      </c>
      <c r="N432" s="36" t="s">
        <v>688</v>
      </c>
      <c r="O432" s="36" t="s">
        <v>726</v>
      </c>
      <c r="P432" s="36" t="s">
        <v>3066</v>
      </c>
      <c r="Q432" s="36" t="s">
        <v>3067</v>
      </c>
      <c r="R432" s="39">
        <v>45702.208333333299</v>
      </c>
      <c r="S432" s="36" t="s">
        <v>679</v>
      </c>
      <c r="T432" s="36" t="s">
        <v>680</v>
      </c>
      <c r="U432" s="36" t="s">
        <v>692</v>
      </c>
      <c r="V432" s="37">
        <v>43769.519756944399</v>
      </c>
    </row>
    <row r="433" spans="1:22" x14ac:dyDescent="0.25">
      <c r="A433" s="35" t="s">
        <v>3068</v>
      </c>
      <c r="B433" s="36" t="s">
        <v>3069</v>
      </c>
      <c r="C433" s="37">
        <v>45749.733958333301</v>
      </c>
      <c r="D433" s="36" t="s">
        <v>3070</v>
      </c>
      <c r="E433" s="36" t="s">
        <v>3071</v>
      </c>
      <c r="F433" s="36" t="s">
        <v>686</v>
      </c>
      <c r="G433" s="36" t="s">
        <v>9</v>
      </c>
      <c r="H433" s="36" t="s">
        <v>611</v>
      </c>
      <c r="I433" s="35" t="str">
        <f>_xlfn.XLOOKUP(Table1[[#This Row],[Placa VH]],'[1]VIN RENAULT'!A433:A1009,'[1]VIN RENAULT'!B433:B1009,"NO REGISTRA NUMERO VIN")</f>
        <v>93YMAF4CEKJ643597</v>
      </c>
      <c r="J433" s="36" t="s">
        <v>687</v>
      </c>
      <c r="K433" s="38">
        <v>2019</v>
      </c>
      <c r="L433" s="36" t="s">
        <v>15</v>
      </c>
      <c r="M433" s="36" t="s">
        <v>516</v>
      </c>
      <c r="N433" s="36" t="s">
        <v>688</v>
      </c>
      <c r="O433" s="36" t="s">
        <v>689</v>
      </c>
      <c r="P433" s="36" t="s">
        <v>3072</v>
      </c>
      <c r="Q433" s="36" t="s">
        <v>3073</v>
      </c>
      <c r="R433" s="39">
        <v>45706.208333333299</v>
      </c>
      <c r="S433" s="36" t="s">
        <v>679</v>
      </c>
      <c r="T433" s="36" t="s">
        <v>680</v>
      </c>
      <c r="U433" s="36" t="s">
        <v>692</v>
      </c>
      <c r="V433" s="37">
        <v>43769.519791666702</v>
      </c>
    </row>
    <row r="434" spans="1:22" x14ac:dyDescent="0.25">
      <c r="A434" s="35" t="s">
        <v>3074</v>
      </c>
      <c r="B434" s="36" t="s">
        <v>3075</v>
      </c>
      <c r="C434" s="37">
        <v>45749.759826388901</v>
      </c>
      <c r="D434" s="36" t="s">
        <v>3076</v>
      </c>
      <c r="E434" s="36" t="s">
        <v>3077</v>
      </c>
      <c r="F434" s="36" t="s">
        <v>686</v>
      </c>
      <c r="G434" s="36" t="s">
        <v>9</v>
      </c>
      <c r="H434" s="36" t="s">
        <v>611</v>
      </c>
      <c r="I434" s="35" t="str">
        <f>_xlfn.XLOOKUP(Table1[[#This Row],[Placa VH]],'[1]VIN RENAULT'!A434:A1010,'[1]VIN RENAULT'!B434:B1010,"NO REGISTRA NUMERO VIN")</f>
        <v>93YMAF4CEKJ643593</v>
      </c>
      <c r="J434" s="36" t="s">
        <v>687</v>
      </c>
      <c r="K434" s="38">
        <v>2019</v>
      </c>
      <c r="L434" s="36" t="s">
        <v>15</v>
      </c>
      <c r="M434" s="36" t="s">
        <v>393</v>
      </c>
      <c r="N434" s="36" t="s">
        <v>688</v>
      </c>
      <c r="O434" s="36" t="s">
        <v>689</v>
      </c>
      <c r="P434" s="36" t="s">
        <v>3078</v>
      </c>
      <c r="R434" s="39">
        <v>45703.208333333299</v>
      </c>
      <c r="S434" s="36" t="s">
        <v>679</v>
      </c>
      <c r="T434" s="36" t="s">
        <v>680</v>
      </c>
      <c r="U434" s="36" t="s">
        <v>692</v>
      </c>
      <c r="V434" s="37">
        <v>43769.519791666702</v>
      </c>
    </row>
    <row r="435" spans="1:22" x14ac:dyDescent="0.25">
      <c r="A435" s="35" t="s">
        <v>3079</v>
      </c>
      <c r="B435" s="36" t="s">
        <v>3080</v>
      </c>
      <c r="C435" s="37">
        <v>45749.772152777798</v>
      </c>
      <c r="D435" s="36" t="s">
        <v>3081</v>
      </c>
      <c r="E435" s="36" t="s">
        <v>442</v>
      </c>
      <c r="F435" s="36" t="s">
        <v>686</v>
      </c>
      <c r="G435" s="36" t="s">
        <v>9</v>
      </c>
      <c r="H435" s="36" t="s">
        <v>357</v>
      </c>
      <c r="I435" s="35" t="str">
        <f>_xlfn.XLOOKUP(Table1[[#This Row],[Placa VH]],'[1]VIN RENAULT'!A435:A1011,'[1]VIN RENAULT'!B435:B1011,"NO REGISTRA NUMERO VIN")</f>
        <v>VF10FL21AGS966960</v>
      </c>
      <c r="J435" s="36" t="s">
        <v>725</v>
      </c>
      <c r="K435" s="38">
        <v>2016</v>
      </c>
      <c r="L435" s="36" t="s">
        <v>15</v>
      </c>
      <c r="M435" s="36" t="s">
        <v>444</v>
      </c>
      <c r="N435" s="36" t="s">
        <v>688</v>
      </c>
      <c r="O435" s="36" t="s">
        <v>726</v>
      </c>
      <c r="P435" s="36" t="s">
        <v>3082</v>
      </c>
      <c r="Q435" s="36" t="s">
        <v>3083</v>
      </c>
      <c r="R435" s="39">
        <v>45590.208333333299</v>
      </c>
      <c r="S435" s="36" t="s">
        <v>679</v>
      </c>
      <c r="T435" s="36" t="s">
        <v>680</v>
      </c>
      <c r="U435" s="36" t="s">
        <v>681</v>
      </c>
      <c r="V435" s="37">
        <v>43818.009050925903</v>
      </c>
    </row>
    <row r="436" spans="1:22" x14ac:dyDescent="0.25">
      <c r="A436" s="35" t="s">
        <v>3084</v>
      </c>
      <c r="B436" s="36" t="s">
        <v>3085</v>
      </c>
      <c r="C436" s="37">
        <v>45769.050729166702</v>
      </c>
      <c r="D436" s="36" t="s">
        <v>3086</v>
      </c>
      <c r="E436" s="36" t="s">
        <v>533</v>
      </c>
      <c r="F436" s="36" t="s">
        <v>686</v>
      </c>
      <c r="G436" s="36" t="s">
        <v>9</v>
      </c>
      <c r="H436" s="36" t="s">
        <v>357</v>
      </c>
      <c r="I436" s="35" t="str">
        <f>_xlfn.XLOOKUP(Table1[[#This Row],[Placa VH]],'[1]VIN RENAULT'!A436:A1012,'[1]VIN RENAULT'!B436:B1012,"NO REGISTRA NUMERO VIN")</f>
        <v>VF10FL21AGS966955</v>
      </c>
      <c r="J436" s="36" t="s">
        <v>725</v>
      </c>
      <c r="K436" s="38">
        <v>2016</v>
      </c>
      <c r="L436" s="36" t="s">
        <v>15</v>
      </c>
      <c r="M436" s="36" t="s">
        <v>266</v>
      </c>
      <c r="N436" s="36" t="s">
        <v>688</v>
      </c>
      <c r="O436" s="36" t="s">
        <v>726</v>
      </c>
      <c r="P436" s="36" t="s">
        <v>3087</v>
      </c>
      <c r="Q436" s="36" t="s">
        <v>3088</v>
      </c>
      <c r="R436" s="39">
        <v>45871.208333333299</v>
      </c>
      <c r="S436" s="36" t="s">
        <v>679</v>
      </c>
      <c r="T436" s="36" t="s">
        <v>680</v>
      </c>
      <c r="U436" s="36" t="s">
        <v>692</v>
      </c>
      <c r="V436" s="37">
        <v>43769.519560185203</v>
      </c>
    </row>
    <row r="437" spans="1:22" x14ac:dyDescent="0.25">
      <c r="A437" s="35" t="s">
        <v>3089</v>
      </c>
      <c r="B437" s="36" t="s">
        <v>3090</v>
      </c>
      <c r="C437" s="37">
        <v>45770.319374999999</v>
      </c>
      <c r="D437" s="36" t="s">
        <v>3091</v>
      </c>
      <c r="E437" s="36" t="s">
        <v>3092</v>
      </c>
      <c r="F437" s="36" t="s">
        <v>671</v>
      </c>
      <c r="G437" s="36" t="s">
        <v>9</v>
      </c>
      <c r="H437" s="36" t="s">
        <v>1009</v>
      </c>
      <c r="I437" s="35" t="str">
        <f>_xlfn.XLOOKUP(Table1[[#This Row],[Placa VH]],'[1]VIN RENAULT'!A437:A1013,'[1]VIN RENAULT'!B437:B1013,"NO REGISTRA NUMERO VIN")</f>
        <v>9FBHSRAJNFM528745</v>
      </c>
      <c r="J437" s="36" t="s">
        <v>1010</v>
      </c>
      <c r="K437" s="38">
        <v>2015</v>
      </c>
      <c r="L437" s="36" t="s">
        <v>15</v>
      </c>
      <c r="M437" s="36" t="s">
        <v>305</v>
      </c>
      <c r="N437" s="36" t="s">
        <v>688</v>
      </c>
      <c r="O437" s="36" t="s">
        <v>676</v>
      </c>
      <c r="P437" s="36" t="s">
        <v>3093</v>
      </c>
      <c r="Q437" s="36" t="s">
        <v>3094</v>
      </c>
      <c r="R437" s="39">
        <v>45565.208333333299</v>
      </c>
      <c r="S437" s="36" t="s">
        <v>679</v>
      </c>
      <c r="T437" s="36" t="s">
        <v>680</v>
      </c>
      <c r="U437" s="36" t="s">
        <v>692</v>
      </c>
      <c r="V437" s="37">
        <v>43769.518981481502</v>
      </c>
    </row>
    <row r="438" spans="1:22" x14ac:dyDescent="0.25">
      <c r="A438" s="35" t="s">
        <v>3095</v>
      </c>
      <c r="B438" s="36" t="s">
        <v>3096</v>
      </c>
      <c r="C438" s="37">
        <v>45749.759872685201</v>
      </c>
      <c r="D438" s="36" t="s">
        <v>3097</v>
      </c>
      <c r="E438" s="36" t="s">
        <v>3098</v>
      </c>
      <c r="F438" s="36" t="s">
        <v>671</v>
      </c>
      <c r="G438" s="36" t="s">
        <v>9</v>
      </c>
      <c r="H438" s="36" t="s">
        <v>1009</v>
      </c>
      <c r="I438" s="35" t="str">
        <f>_xlfn.XLOOKUP(Table1[[#This Row],[Placa VH]],'[1]VIN RENAULT'!A438:A1014,'[1]VIN RENAULT'!B438:B1014,"NO REGISTRA NUMERO VIN")</f>
        <v>9FBHSRAJNFM343343</v>
      </c>
      <c r="J438" s="36" t="s">
        <v>1010</v>
      </c>
      <c r="K438" s="38">
        <v>2015</v>
      </c>
      <c r="L438" s="36" t="s">
        <v>15</v>
      </c>
      <c r="M438" s="36" t="s">
        <v>532</v>
      </c>
      <c r="N438" s="36" t="s">
        <v>688</v>
      </c>
      <c r="O438" s="36" t="s">
        <v>676</v>
      </c>
      <c r="P438" s="36" t="s">
        <v>3099</v>
      </c>
      <c r="Q438" s="36" t="s">
        <v>3100</v>
      </c>
      <c r="R438" s="39">
        <v>45385.208333333299</v>
      </c>
      <c r="S438" s="36" t="s">
        <v>679</v>
      </c>
      <c r="T438" s="36" t="s">
        <v>680</v>
      </c>
      <c r="U438" s="36" t="s">
        <v>692</v>
      </c>
      <c r="V438" s="37">
        <v>43769.518969907404</v>
      </c>
    </row>
    <row r="439" spans="1:22" x14ac:dyDescent="0.25">
      <c r="A439" s="35" t="s">
        <v>3101</v>
      </c>
      <c r="B439" s="36" t="s">
        <v>3102</v>
      </c>
      <c r="C439" s="37">
        <v>45770.531435185199</v>
      </c>
      <c r="D439" s="36" t="s">
        <v>3103</v>
      </c>
      <c r="E439" s="36" t="s">
        <v>103</v>
      </c>
      <c r="F439" s="36" t="s">
        <v>768</v>
      </c>
      <c r="G439" s="36" t="s">
        <v>9</v>
      </c>
      <c r="H439" s="36" t="s">
        <v>1053</v>
      </c>
      <c r="I439" s="35" t="str">
        <f>_xlfn.XLOOKUP(Table1[[#This Row],[Placa VH]],'[1]VIN RENAULT'!A439:A1015,'[1]VIN RENAULT'!B439:B1015,"NO REGISTRA NUMERO VIN")</f>
        <v>9FBLSRADBFM523867</v>
      </c>
      <c r="J439" s="36" t="s">
        <v>1054</v>
      </c>
      <c r="K439" s="38">
        <v>2015</v>
      </c>
      <c r="L439" s="36" t="s">
        <v>15</v>
      </c>
      <c r="M439" s="36" t="s">
        <v>3104</v>
      </c>
      <c r="N439" s="36" t="s">
        <v>688</v>
      </c>
      <c r="O439" s="36" t="s">
        <v>726</v>
      </c>
      <c r="P439" s="36" t="s">
        <v>3105</v>
      </c>
      <c r="Q439" s="36" t="s">
        <v>3106</v>
      </c>
      <c r="R439" s="39">
        <v>45637.208333333299</v>
      </c>
      <c r="S439" s="36" t="s">
        <v>679</v>
      </c>
      <c r="T439" s="36" t="s">
        <v>680</v>
      </c>
      <c r="U439" s="36" t="s">
        <v>692</v>
      </c>
      <c r="V439" s="37">
        <v>43769.519525463002</v>
      </c>
    </row>
    <row r="440" spans="1:22" x14ac:dyDescent="0.25">
      <c r="A440" s="35" t="s">
        <v>3107</v>
      </c>
      <c r="B440" s="36" t="s">
        <v>3108</v>
      </c>
      <c r="C440" s="37">
        <v>45749.760000000002</v>
      </c>
      <c r="D440" s="36" t="s">
        <v>3109</v>
      </c>
      <c r="E440" s="36" t="s">
        <v>606</v>
      </c>
      <c r="F440" s="36" t="s">
        <v>686</v>
      </c>
      <c r="G440" s="36" t="s">
        <v>9</v>
      </c>
      <c r="H440" s="36" t="s">
        <v>357</v>
      </c>
      <c r="I440" s="35" t="str">
        <f>_xlfn.XLOOKUP(Table1[[#This Row],[Placa VH]],'[1]VIN RENAULT'!A440:A1016,'[1]VIN RENAULT'!B440:B1016,"NO REGISTRA NUMERO VIN")</f>
        <v>VF10FL216LS878626</v>
      </c>
      <c r="J440" s="36" t="s">
        <v>725</v>
      </c>
      <c r="K440" s="38">
        <v>2020</v>
      </c>
      <c r="L440" s="36" t="s">
        <v>15</v>
      </c>
      <c r="M440" s="36" t="s">
        <v>314</v>
      </c>
      <c r="N440" s="36" t="s">
        <v>688</v>
      </c>
      <c r="O440" s="36" t="s">
        <v>726</v>
      </c>
      <c r="P440" s="36" t="s">
        <v>3110</v>
      </c>
      <c r="Q440" s="36" t="s">
        <v>3111</v>
      </c>
      <c r="R440" s="39">
        <v>45855.208333333299</v>
      </c>
      <c r="S440" s="36" t="s">
        <v>679</v>
      </c>
      <c r="T440" s="36" t="s">
        <v>680</v>
      </c>
      <c r="U440" s="36" t="s">
        <v>681</v>
      </c>
      <c r="V440" s="37">
        <v>43770.942407407398</v>
      </c>
    </row>
    <row r="441" spans="1:22" x14ac:dyDescent="0.25">
      <c r="A441" s="35" t="s">
        <v>3112</v>
      </c>
      <c r="B441" s="36" t="s">
        <v>3113</v>
      </c>
      <c r="C441" s="37">
        <v>45768.0928935185</v>
      </c>
      <c r="D441" s="36" t="s">
        <v>3114</v>
      </c>
      <c r="E441" s="36" t="s">
        <v>544</v>
      </c>
      <c r="F441" s="36" t="s">
        <v>686</v>
      </c>
      <c r="G441" s="36" t="s">
        <v>9</v>
      </c>
      <c r="H441" s="36" t="s">
        <v>357</v>
      </c>
      <c r="I441" s="35" t="str">
        <f>_xlfn.XLOOKUP(Table1[[#This Row],[Placa VH]],'[1]VIN RENAULT'!A441:A1017,'[1]VIN RENAULT'!B441:B1017,"NO REGISTRA NUMERO VIN")</f>
        <v>VF10FL216LS878627</v>
      </c>
      <c r="J441" s="36" t="s">
        <v>725</v>
      </c>
      <c r="K441" s="38">
        <v>2020</v>
      </c>
      <c r="L441" s="36" t="s">
        <v>15</v>
      </c>
      <c r="M441" s="36" t="s">
        <v>314</v>
      </c>
      <c r="N441" s="36" t="s">
        <v>688</v>
      </c>
      <c r="O441" s="36" t="s">
        <v>726</v>
      </c>
      <c r="P441" s="36" t="s">
        <v>3115</v>
      </c>
      <c r="Q441" s="36" t="s">
        <v>3116</v>
      </c>
      <c r="R441" s="39">
        <v>45855.208333333299</v>
      </c>
      <c r="S441" s="36" t="s">
        <v>679</v>
      </c>
      <c r="T441" s="36" t="s">
        <v>680</v>
      </c>
      <c r="U441" s="36" t="s">
        <v>692</v>
      </c>
      <c r="V441" s="37">
        <v>43770.942407407398</v>
      </c>
    </row>
    <row r="442" spans="1:22" x14ac:dyDescent="0.25">
      <c r="A442" s="35" t="s">
        <v>3117</v>
      </c>
      <c r="B442" s="36" t="s">
        <v>3118</v>
      </c>
      <c r="C442" s="37">
        <v>45749.760011574101</v>
      </c>
      <c r="D442" s="36" t="s">
        <v>3119</v>
      </c>
      <c r="E442" s="36" t="s">
        <v>3120</v>
      </c>
      <c r="F442" s="36" t="s">
        <v>686</v>
      </c>
      <c r="G442" s="36" t="s">
        <v>9</v>
      </c>
      <c r="H442" s="36" t="s">
        <v>357</v>
      </c>
      <c r="I442" s="35" t="str">
        <f>_xlfn.XLOOKUP(Table1[[#This Row],[Placa VH]],'[1]VIN RENAULT'!A442:A1018,'[1]VIN RENAULT'!B442:B1018,"NO REGISTRA NUMERO VIN")</f>
        <v>VF10FL216LS878628</v>
      </c>
      <c r="J442" s="36" t="s">
        <v>725</v>
      </c>
      <c r="K442" s="38">
        <v>2020</v>
      </c>
      <c r="L442" s="36" t="s">
        <v>15</v>
      </c>
      <c r="M442" s="36" t="s">
        <v>314</v>
      </c>
      <c r="N442" s="36" t="s">
        <v>688</v>
      </c>
      <c r="O442" s="36" t="s">
        <v>726</v>
      </c>
      <c r="P442" s="36" t="s">
        <v>3121</v>
      </c>
      <c r="Q442" s="36" t="s">
        <v>3122</v>
      </c>
      <c r="R442" s="39">
        <v>45855.208333333299</v>
      </c>
      <c r="S442" s="36" t="s">
        <v>679</v>
      </c>
      <c r="T442" s="36" t="s">
        <v>680</v>
      </c>
      <c r="U442" s="36" t="s">
        <v>681</v>
      </c>
      <c r="V442" s="37">
        <v>43770.942407407398</v>
      </c>
    </row>
    <row r="443" spans="1:22" x14ac:dyDescent="0.25">
      <c r="A443" s="35" t="s">
        <v>3123</v>
      </c>
      <c r="B443" s="36" t="s">
        <v>3124</v>
      </c>
      <c r="C443" s="37">
        <v>45768.259872685201</v>
      </c>
      <c r="D443" s="36" t="s">
        <v>3125</v>
      </c>
      <c r="E443" s="36" t="s">
        <v>401</v>
      </c>
      <c r="F443" s="36" t="s">
        <v>686</v>
      </c>
      <c r="G443" s="36" t="s">
        <v>9</v>
      </c>
      <c r="H443" s="36" t="s">
        <v>357</v>
      </c>
      <c r="I443" s="35" t="str">
        <f>_xlfn.XLOOKUP(Table1[[#This Row],[Placa VH]],'[1]VIN RENAULT'!A443:A1019,'[1]VIN RENAULT'!B443:B1019,"NO REGISTRA NUMERO VIN")</f>
        <v>VF10FL216LS878629</v>
      </c>
      <c r="J443" s="36" t="s">
        <v>725</v>
      </c>
      <c r="K443" s="38">
        <v>2020</v>
      </c>
      <c r="L443" s="36" t="s">
        <v>15</v>
      </c>
      <c r="M443" s="36" t="s">
        <v>314</v>
      </c>
      <c r="N443" s="36" t="s">
        <v>688</v>
      </c>
      <c r="O443" s="36" t="s">
        <v>726</v>
      </c>
      <c r="P443" s="36" t="s">
        <v>3126</v>
      </c>
      <c r="Q443" s="36" t="s">
        <v>3127</v>
      </c>
      <c r="R443" s="39">
        <v>45855.208333333299</v>
      </c>
      <c r="S443" s="36" t="s">
        <v>679</v>
      </c>
      <c r="T443" s="36" t="s">
        <v>680</v>
      </c>
      <c r="U443" s="36" t="s">
        <v>681</v>
      </c>
      <c r="V443" s="37">
        <v>43770.942407407398</v>
      </c>
    </row>
    <row r="444" spans="1:22" x14ac:dyDescent="0.25">
      <c r="A444" s="35" t="s">
        <v>3128</v>
      </c>
      <c r="B444" s="36" t="s">
        <v>3129</v>
      </c>
      <c r="C444" s="37">
        <v>45768.383865740703</v>
      </c>
      <c r="D444" s="36" t="s">
        <v>3130</v>
      </c>
      <c r="E444" s="36" t="s">
        <v>556</v>
      </c>
      <c r="F444" s="36" t="s">
        <v>686</v>
      </c>
      <c r="G444" s="36" t="s">
        <v>9</v>
      </c>
      <c r="H444" s="36" t="s">
        <v>357</v>
      </c>
      <c r="I444" s="35" t="str">
        <f>_xlfn.XLOOKUP(Table1[[#This Row],[Placa VH]],'[1]VIN RENAULT'!A444:A1020,'[1]VIN RENAULT'!B444:B1020,"NO REGISTRA NUMERO VIN")</f>
        <v>VF10FL216MS358220</v>
      </c>
      <c r="J444" s="36" t="s">
        <v>725</v>
      </c>
      <c r="K444" s="38">
        <v>2021</v>
      </c>
      <c r="L444" s="36" t="s">
        <v>15</v>
      </c>
      <c r="M444" s="36" t="s">
        <v>305</v>
      </c>
      <c r="N444" s="36" t="s">
        <v>688</v>
      </c>
      <c r="O444" s="36" t="s">
        <v>726</v>
      </c>
      <c r="P444" s="36" t="s">
        <v>3131</v>
      </c>
      <c r="Q444" s="36" t="s">
        <v>3132</v>
      </c>
      <c r="R444" s="39">
        <v>46205.208333333299</v>
      </c>
      <c r="S444" s="36" t="s">
        <v>679</v>
      </c>
      <c r="T444" s="36" t="s">
        <v>680</v>
      </c>
      <c r="U444" s="36" t="s">
        <v>692</v>
      </c>
      <c r="V444" s="37">
        <v>44125.874085648102</v>
      </c>
    </row>
    <row r="445" spans="1:22" x14ac:dyDescent="0.25">
      <c r="A445" s="35" t="s">
        <v>3133</v>
      </c>
      <c r="B445" s="36" t="s">
        <v>3134</v>
      </c>
      <c r="C445" s="37">
        <v>45749.779756944401</v>
      </c>
      <c r="D445" s="36" t="s">
        <v>3135</v>
      </c>
      <c r="E445" s="36" t="s">
        <v>558</v>
      </c>
      <c r="F445" s="36" t="s">
        <v>686</v>
      </c>
      <c r="G445" s="36" t="s">
        <v>9</v>
      </c>
      <c r="H445" s="36" t="s">
        <v>357</v>
      </c>
      <c r="I445" s="35" t="str">
        <f>_xlfn.XLOOKUP(Table1[[#This Row],[Placa VH]],'[1]VIN RENAULT'!A445:A1021,'[1]VIN RENAULT'!B445:B1021,"NO REGISTRA NUMERO VIN")</f>
        <v>VF10FL216MS358221</v>
      </c>
      <c r="J445" s="36" t="s">
        <v>725</v>
      </c>
      <c r="K445" s="38">
        <v>2021</v>
      </c>
      <c r="L445" s="36" t="s">
        <v>15</v>
      </c>
      <c r="M445" s="36" t="s">
        <v>305</v>
      </c>
      <c r="N445" s="36" t="s">
        <v>688</v>
      </c>
      <c r="O445" s="36" t="s">
        <v>726</v>
      </c>
      <c r="P445" s="36" t="s">
        <v>3136</v>
      </c>
      <c r="Q445" s="36" t="s">
        <v>3137</v>
      </c>
      <c r="R445" s="39">
        <v>46209.208333333299</v>
      </c>
      <c r="S445" s="36" t="s">
        <v>679</v>
      </c>
      <c r="T445" s="36" t="s">
        <v>680</v>
      </c>
      <c r="U445" s="36" t="s">
        <v>692</v>
      </c>
      <c r="V445" s="37">
        <v>44125.8747337963</v>
      </c>
    </row>
    <row r="446" spans="1:22" x14ac:dyDescent="0.25">
      <c r="A446" s="35" t="s">
        <v>3138</v>
      </c>
      <c r="B446" s="36" t="s">
        <v>3139</v>
      </c>
      <c r="C446" s="37">
        <v>45749.7797685185</v>
      </c>
      <c r="D446" s="36" t="s">
        <v>3140</v>
      </c>
      <c r="E446" s="36" t="s">
        <v>432</v>
      </c>
      <c r="F446" s="36" t="s">
        <v>686</v>
      </c>
      <c r="G446" s="36" t="s">
        <v>9</v>
      </c>
      <c r="H446" s="36" t="s">
        <v>357</v>
      </c>
      <c r="I446" s="35" t="str">
        <f>_xlfn.XLOOKUP(Table1[[#This Row],[Placa VH]],'[1]VIN RENAULT'!A446:A1022,'[1]VIN RENAULT'!B446:B1022,"NO REGISTRA NUMERO VIN")</f>
        <v>VF10FL216MS358222</v>
      </c>
      <c r="J446" s="36" t="s">
        <v>725</v>
      </c>
      <c r="K446" s="38">
        <v>2021</v>
      </c>
      <c r="L446" s="36" t="s">
        <v>15</v>
      </c>
      <c r="M446" s="36" t="s">
        <v>305</v>
      </c>
      <c r="N446" s="36" t="s">
        <v>688</v>
      </c>
      <c r="O446" s="36" t="s">
        <v>726</v>
      </c>
      <c r="P446" s="36" t="s">
        <v>3141</v>
      </c>
      <c r="Q446" s="36" t="s">
        <v>3142</v>
      </c>
      <c r="R446" s="39">
        <v>46203.208333333299</v>
      </c>
      <c r="S446" s="36" t="s">
        <v>679</v>
      </c>
      <c r="T446" s="36" t="s">
        <v>680</v>
      </c>
      <c r="U446" s="36" t="s">
        <v>692</v>
      </c>
      <c r="V446" s="37">
        <v>44125.875474537002</v>
      </c>
    </row>
    <row r="447" spans="1:22" x14ac:dyDescent="0.25">
      <c r="A447" s="35" t="s">
        <v>3143</v>
      </c>
      <c r="B447" s="36" t="s">
        <v>3144</v>
      </c>
      <c r="C447" s="37">
        <v>45769.177453703698</v>
      </c>
      <c r="D447" s="36" t="s">
        <v>3145</v>
      </c>
      <c r="E447" s="36" t="s">
        <v>559</v>
      </c>
      <c r="F447" s="36" t="s">
        <v>686</v>
      </c>
      <c r="G447" s="36" t="s">
        <v>9</v>
      </c>
      <c r="H447" s="36" t="s">
        <v>357</v>
      </c>
      <c r="I447" s="35" t="str">
        <f>_xlfn.XLOOKUP(Table1[[#This Row],[Placa VH]],'[1]VIN RENAULT'!A447:A1023,'[1]VIN RENAULT'!B447:B1023,"NO REGISTRA NUMERO VIN")</f>
        <v>VF10FL216MS358223</v>
      </c>
      <c r="J447" s="36" t="s">
        <v>725</v>
      </c>
      <c r="K447" s="38">
        <v>2021</v>
      </c>
      <c r="L447" s="36" t="s">
        <v>15</v>
      </c>
      <c r="M447" s="36" t="s">
        <v>305</v>
      </c>
      <c r="N447" s="36" t="s">
        <v>688</v>
      </c>
      <c r="O447" s="36" t="s">
        <v>726</v>
      </c>
      <c r="P447" s="36" t="s">
        <v>3146</v>
      </c>
      <c r="Q447" s="36" t="s">
        <v>3147</v>
      </c>
      <c r="R447" s="39">
        <v>46205.208333333299</v>
      </c>
      <c r="S447" s="36" t="s">
        <v>679</v>
      </c>
      <c r="T447" s="36" t="s">
        <v>680</v>
      </c>
      <c r="U447" s="36" t="s">
        <v>692</v>
      </c>
      <c r="V447" s="37">
        <v>44125.875960648104</v>
      </c>
    </row>
    <row r="448" spans="1:22" x14ac:dyDescent="0.25">
      <c r="A448" s="35" t="s">
        <v>3148</v>
      </c>
      <c r="B448" s="36" t="s">
        <v>3149</v>
      </c>
      <c r="C448" s="37">
        <v>45768.134201388901</v>
      </c>
      <c r="D448" s="36" t="s">
        <v>3150</v>
      </c>
      <c r="E448" s="36" t="s">
        <v>570</v>
      </c>
      <c r="F448" s="36" t="s">
        <v>686</v>
      </c>
      <c r="G448" s="36" t="s">
        <v>9</v>
      </c>
      <c r="H448" s="36" t="s">
        <v>357</v>
      </c>
      <c r="I448" s="35" t="str">
        <f>_xlfn.XLOOKUP(Table1[[#This Row],[Placa VH]],'[1]VIN RENAULT'!A448:A1024,'[1]VIN RENAULT'!B448:B1024,"NO REGISTRA NUMERO VIN")</f>
        <v>VF10FL216MS386889</v>
      </c>
      <c r="J448" s="36" t="s">
        <v>725</v>
      </c>
      <c r="K448" s="38">
        <v>2021</v>
      </c>
      <c r="L448" s="36" t="s">
        <v>15</v>
      </c>
      <c r="M448" s="36" t="s">
        <v>231</v>
      </c>
      <c r="N448" s="36" t="s">
        <v>688</v>
      </c>
      <c r="O448" s="36" t="s">
        <v>726</v>
      </c>
      <c r="P448" s="36" t="s">
        <v>3151</v>
      </c>
      <c r="Q448" s="36" t="s">
        <v>3152</v>
      </c>
      <c r="R448" s="39">
        <v>46233.208333333299</v>
      </c>
      <c r="S448" s="36" t="s">
        <v>679</v>
      </c>
      <c r="T448" s="36" t="s">
        <v>680</v>
      </c>
      <c r="U448" s="36" t="s">
        <v>692</v>
      </c>
      <c r="V448" s="37">
        <v>44125.8762615741</v>
      </c>
    </row>
    <row r="449" spans="1:22" x14ac:dyDescent="0.25">
      <c r="A449" s="35" t="s">
        <v>3153</v>
      </c>
      <c r="B449" s="36" t="s">
        <v>3154</v>
      </c>
      <c r="C449" s="37">
        <v>45769.887847222199</v>
      </c>
      <c r="D449" s="36" t="s">
        <v>3155</v>
      </c>
      <c r="E449" s="36" t="s">
        <v>480</v>
      </c>
      <c r="F449" s="36" t="s">
        <v>686</v>
      </c>
      <c r="G449" s="36" t="s">
        <v>9</v>
      </c>
      <c r="H449" s="36" t="s">
        <v>357</v>
      </c>
      <c r="I449" s="35" t="str">
        <f>_xlfn.XLOOKUP(Table1[[#This Row],[Placa VH]],'[1]VIN RENAULT'!A449:A1025,'[1]VIN RENAULT'!B449:B1025,"NO REGISTRA NUMERO VIN")</f>
        <v>VF10FL216MS386838</v>
      </c>
      <c r="J449" s="36" t="s">
        <v>725</v>
      </c>
      <c r="K449" s="38">
        <v>2021</v>
      </c>
      <c r="L449" s="36" t="s">
        <v>15</v>
      </c>
      <c r="M449" s="36" t="s">
        <v>231</v>
      </c>
      <c r="N449" s="36" t="s">
        <v>688</v>
      </c>
      <c r="O449" s="36" t="s">
        <v>726</v>
      </c>
      <c r="P449" s="36" t="s">
        <v>3156</v>
      </c>
      <c r="Q449" s="36" t="s">
        <v>3157</v>
      </c>
      <c r="R449" s="39">
        <v>46233.208333333299</v>
      </c>
      <c r="S449" s="36" t="s">
        <v>679</v>
      </c>
      <c r="T449" s="36" t="s">
        <v>680</v>
      </c>
      <c r="U449" s="36" t="s">
        <v>692</v>
      </c>
      <c r="V449" s="37">
        <v>44125.876770833303</v>
      </c>
    </row>
    <row r="450" spans="1:22" x14ac:dyDescent="0.25">
      <c r="A450" s="35" t="s">
        <v>3158</v>
      </c>
      <c r="B450" s="36" t="s">
        <v>3159</v>
      </c>
      <c r="C450" s="37">
        <v>45749.779791666697</v>
      </c>
      <c r="D450" s="36" t="s">
        <v>3160</v>
      </c>
      <c r="E450" s="36" t="s">
        <v>560</v>
      </c>
      <c r="F450" s="36" t="s">
        <v>686</v>
      </c>
      <c r="G450" s="36" t="s">
        <v>9</v>
      </c>
      <c r="H450" s="36" t="s">
        <v>357</v>
      </c>
      <c r="I450" s="35" t="str">
        <f>_xlfn.XLOOKUP(Table1[[#This Row],[Placa VH]],'[1]VIN RENAULT'!A450:A1026,'[1]VIN RENAULT'!B450:B1026,"NO REGISTRA NUMERO VIN")</f>
        <v>VF10FL216MS386839</v>
      </c>
      <c r="J450" s="36" t="s">
        <v>725</v>
      </c>
      <c r="K450" s="38">
        <v>2021</v>
      </c>
      <c r="L450" s="36" t="s">
        <v>15</v>
      </c>
      <c r="M450" s="36" t="s">
        <v>231</v>
      </c>
      <c r="N450" s="36" t="s">
        <v>688</v>
      </c>
      <c r="O450" s="36" t="s">
        <v>726</v>
      </c>
      <c r="P450" s="36" t="s">
        <v>3161</v>
      </c>
      <c r="Q450" s="36" t="s">
        <v>3162</v>
      </c>
      <c r="R450" s="39">
        <v>46142.208333333299</v>
      </c>
      <c r="S450" s="36" t="s">
        <v>679</v>
      </c>
      <c r="T450" s="36" t="s">
        <v>680</v>
      </c>
      <c r="U450" s="36" t="s">
        <v>692</v>
      </c>
      <c r="V450" s="37">
        <v>44125.877106481501</v>
      </c>
    </row>
    <row r="451" spans="1:22" x14ac:dyDescent="0.25">
      <c r="A451" s="35" t="s">
        <v>3163</v>
      </c>
      <c r="B451" s="36" t="s">
        <v>3164</v>
      </c>
      <c r="C451" s="37">
        <v>45769.926284722198</v>
      </c>
      <c r="D451" s="36" t="s">
        <v>3165</v>
      </c>
      <c r="E451" s="36" t="s">
        <v>460</v>
      </c>
      <c r="F451" s="36" t="s">
        <v>686</v>
      </c>
      <c r="G451" s="36" t="s">
        <v>9</v>
      </c>
      <c r="H451" s="36" t="s">
        <v>357</v>
      </c>
      <c r="I451" s="35" t="str">
        <f>_xlfn.XLOOKUP(Table1[[#This Row],[Placa VH]],'[1]VIN RENAULT'!A451:A1027,'[1]VIN RENAULT'!B451:B1027,"NO REGISTRA NUMERO VIN")</f>
        <v>VF10FL216MS386887</v>
      </c>
      <c r="J451" s="36" t="s">
        <v>725</v>
      </c>
      <c r="K451" s="38">
        <v>2021</v>
      </c>
      <c r="L451" s="36" t="s">
        <v>15</v>
      </c>
      <c r="M451" s="36" t="s">
        <v>231</v>
      </c>
      <c r="N451" s="36" t="s">
        <v>688</v>
      </c>
      <c r="O451" s="36" t="s">
        <v>726</v>
      </c>
      <c r="P451" s="36" t="s">
        <v>3166</v>
      </c>
      <c r="Q451" s="36" t="s">
        <v>3167</v>
      </c>
      <c r="R451" s="39">
        <v>46233.208333333299</v>
      </c>
      <c r="S451" s="36" t="s">
        <v>679</v>
      </c>
      <c r="T451" s="36" t="s">
        <v>680</v>
      </c>
      <c r="U451" s="36" t="s">
        <v>692</v>
      </c>
      <c r="V451" s="37">
        <v>44125.877534722204</v>
      </c>
    </row>
    <row r="452" spans="1:22" x14ac:dyDescent="0.25">
      <c r="A452" s="35" t="s">
        <v>3168</v>
      </c>
      <c r="B452" s="36" t="s">
        <v>3169</v>
      </c>
      <c r="C452" s="37">
        <v>45769.550949074102</v>
      </c>
      <c r="D452" s="36" t="s">
        <v>3170</v>
      </c>
      <c r="E452" s="36" t="s">
        <v>569</v>
      </c>
      <c r="F452" s="36" t="s">
        <v>686</v>
      </c>
      <c r="G452" s="36" t="s">
        <v>9</v>
      </c>
      <c r="H452" s="36" t="s">
        <v>357</v>
      </c>
      <c r="I452" s="35" t="str">
        <f>_xlfn.XLOOKUP(Table1[[#This Row],[Placa VH]],'[1]VIN RENAULT'!A452:A1028,'[1]VIN RENAULT'!B452:B1028,"NO REGISTRA NUMERO VIN")</f>
        <v>VF10FL216MS386888</v>
      </c>
      <c r="J452" s="36" t="s">
        <v>725</v>
      </c>
      <c r="K452" s="38">
        <v>2021</v>
      </c>
      <c r="L452" s="36" t="s">
        <v>15</v>
      </c>
      <c r="M452" s="36" t="s">
        <v>231</v>
      </c>
      <c r="N452" s="36" t="s">
        <v>688</v>
      </c>
      <c r="O452" s="36" t="s">
        <v>726</v>
      </c>
      <c r="P452" s="36" t="s">
        <v>3171</v>
      </c>
      <c r="Q452" s="36" t="s">
        <v>3172</v>
      </c>
      <c r="R452" s="39">
        <v>46233.208333333299</v>
      </c>
      <c r="S452" s="36" t="s">
        <v>679</v>
      </c>
      <c r="T452" s="36" t="s">
        <v>680</v>
      </c>
      <c r="U452" s="36" t="s">
        <v>692</v>
      </c>
      <c r="V452" s="37">
        <v>44125.878310185202</v>
      </c>
    </row>
    <row r="453" spans="1:22" x14ac:dyDescent="0.25">
      <c r="A453" s="35" t="s">
        <v>3173</v>
      </c>
      <c r="B453" s="36" t="s">
        <v>3174</v>
      </c>
      <c r="C453" s="37">
        <v>45768.800347222197</v>
      </c>
      <c r="D453" s="36" t="s">
        <v>3175</v>
      </c>
      <c r="E453" s="36" t="s">
        <v>548</v>
      </c>
      <c r="F453" s="36" t="s">
        <v>686</v>
      </c>
      <c r="G453" s="36" t="s">
        <v>9</v>
      </c>
      <c r="H453" s="36" t="s">
        <v>357</v>
      </c>
      <c r="I453" s="35" t="str">
        <f>_xlfn.XLOOKUP(Table1[[#This Row],[Placa VH]],'[1]VIN RENAULT'!A453:A1029,'[1]VIN RENAULT'!B453:B1029,"NO REGISTRA NUMERO VIN")</f>
        <v>VF10FL216MS358255</v>
      </c>
      <c r="J453" s="36" t="s">
        <v>725</v>
      </c>
      <c r="K453" s="38">
        <v>2021</v>
      </c>
      <c r="L453" s="36" t="s">
        <v>15</v>
      </c>
      <c r="M453" s="36" t="s">
        <v>444</v>
      </c>
      <c r="N453" s="36" t="s">
        <v>688</v>
      </c>
      <c r="O453" s="36" t="s">
        <v>726</v>
      </c>
      <c r="P453" s="36" t="s">
        <v>3176</v>
      </c>
      <c r="Q453" s="36" t="s">
        <v>3177</v>
      </c>
      <c r="R453" s="39">
        <v>46189.208333333299</v>
      </c>
      <c r="S453" s="36" t="s">
        <v>679</v>
      </c>
      <c r="T453" s="36" t="s">
        <v>680</v>
      </c>
      <c r="U453" s="36" t="s">
        <v>692</v>
      </c>
      <c r="V453" s="37">
        <v>44125.878553240698</v>
      </c>
    </row>
    <row r="454" spans="1:22" x14ac:dyDescent="0.25">
      <c r="A454" s="35" t="s">
        <v>3178</v>
      </c>
      <c r="B454" s="36" t="s">
        <v>3179</v>
      </c>
      <c r="C454" s="37">
        <v>45765.1351041667</v>
      </c>
      <c r="D454" s="36" t="s">
        <v>3180</v>
      </c>
      <c r="E454" s="36" t="s">
        <v>552</v>
      </c>
      <c r="F454" s="36" t="s">
        <v>686</v>
      </c>
      <c r="G454" s="36" t="s">
        <v>9</v>
      </c>
      <c r="H454" s="36" t="s">
        <v>357</v>
      </c>
      <c r="I454" s="35" t="str">
        <f>_xlfn.XLOOKUP(Table1[[#This Row],[Placa VH]],'[1]VIN RENAULT'!A454:A1030,'[1]VIN RENAULT'!B454:B1030,"NO REGISTRA NUMERO VIN")</f>
        <v>VF10FL216MS358256</v>
      </c>
      <c r="J454" s="36" t="s">
        <v>725</v>
      </c>
      <c r="K454" s="38">
        <v>2021</v>
      </c>
      <c r="L454" s="36" t="s">
        <v>15</v>
      </c>
      <c r="M454" s="36" t="s">
        <v>444</v>
      </c>
      <c r="N454" s="36" t="s">
        <v>688</v>
      </c>
      <c r="O454" s="36" t="s">
        <v>726</v>
      </c>
      <c r="P454" s="36" t="s">
        <v>3181</v>
      </c>
      <c r="Q454" s="36" t="s">
        <v>3182</v>
      </c>
      <c r="R454" s="39">
        <v>46189.208333333299</v>
      </c>
      <c r="S454" s="36" t="s">
        <v>679</v>
      </c>
      <c r="T454" s="36" t="s">
        <v>680</v>
      </c>
      <c r="U454" s="36" t="s">
        <v>692</v>
      </c>
      <c r="V454" s="37">
        <v>44125.878923611097</v>
      </c>
    </row>
    <row r="455" spans="1:22" x14ac:dyDescent="0.25">
      <c r="A455" s="35" t="s">
        <v>3183</v>
      </c>
      <c r="B455" s="36" t="s">
        <v>3184</v>
      </c>
      <c r="C455" s="37">
        <v>45769.928043981497</v>
      </c>
      <c r="D455" s="36" t="s">
        <v>3185</v>
      </c>
      <c r="E455" s="36" t="s">
        <v>553</v>
      </c>
      <c r="F455" s="36" t="s">
        <v>686</v>
      </c>
      <c r="G455" s="36" t="s">
        <v>9</v>
      </c>
      <c r="H455" s="36" t="s">
        <v>357</v>
      </c>
      <c r="I455" s="35" t="str">
        <f>_xlfn.XLOOKUP(Table1[[#This Row],[Placa VH]],'[1]VIN RENAULT'!A455:A1031,'[1]VIN RENAULT'!B455:B1031,"NO REGISTRA NUMERO VIN")</f>
        <v>VF10FL216MS358257</v>
      </c>
      <c r="J455" s="36" t="s">
        <v>725</v>
      </c>
      <c r="K455" s="38">
        <v>2021</v>
      </c>
      <c r="L455" s="36" t="s">
        <v>15</v>
      </c>
      <c r="M455" s="36" t="s">
        <v>444</v>
      </c>
      <c r="N455" s="36" t="s">
        <v>688</v>
      </c>
      <c r="O455" s="36" t="s">
        <v>726</v>
      </c>
      <c r="P455" s="36" t="s">
        <v>3186</v>
      </c>
      <c r="Q455" s="36" t="s">
        <v>3187</v>
      </c>
      <c r="R455" s="39">
        <v>46189.208333333299</v>
      </c>
      <c r="S455" s="36" t="s">
        <v>679</v>
      </c>
      <c r="T455" s="36" t="s">
        <v>680</v>
      </c>
      <c r="U455" s="36" t="s">
        <v>692</v>
      </c>
      <c r="V455" s="37">
        <v>44125.879212963002</v>
      </c>
    </row>
    <row r="456" spans="1:22" x14ac:dyDescent="0.25">
      <c r="A456" s="35" t="s">
        <v>3188</v>
      </c>
      <c r="B456" s="36" t="s">
        <v>3189</v>
      </c>
      <c r="C456" s="37">
        <v>45769.425520833298</v>
      </c>
      <c r="D456" s="36" t="s">
        <v>3190</v>
      </c>
      <c r="E456" s="36" t="s">
        <v>554</v>
      </c>
      <c r="F456" s="36" t="s">
        <v>686</v>
      </c>
      <c r="G456" s="36" t="s">
        <v>9</v>
      </c>
      <c r="H456" s="36" t="s">
        <v>357</v>
      </c>
      <c r="I456" s="35" t="str">
        <f>_xlfn.XLOOKUP(Table1[[#This Row],[Placa VH]],'[1]VIN RENAULT'!A456:A1032,'[1]VIN RENAULT'!B456:B1032,"NO REGISTRA NUMERO VIN")</f>
        <v>VF10FL216MS387275</v>
      </c>
      <c r="J456" s="36" t="s">
        <v>725</v>
      </c>
      <c r="K456" s="38">
        <v>2021</v>
      </c>
      <c r="L456" s="36" t="s">
        <v>15</v>
      </c>
      <c r="M456" s="36" t="s">
        <v>444</v>
      </c>
      <c r="N456" s="36" t="s">
        <v>688</v>
      </c>
      <c r="O456" s="36" t="s">
        <v>726</v>
      </c>
      <c r="P456" s="36" t="s">
        <v>3191</v>
      </c>
      <c r="Q456" s="36" t="s">
        <v>3192</v>
      </c>
      <c r="R456" s="39">
        <v>46189.208333333299</v>
      </c>
      <c r="S456" s="36" t="s">
        <v>679</v>
      </c>
      <c r="T456" s="36" t="s">
        <v>680</v>
      </c>
      <c r="U456" s="36" t="s">
        <v>692</v>
      </c>
      <c r="V456" s="37">
        <v>44125.879444444399</v>
      </c>
    </row>
    <row r="457" spans="1:22" x14ac:dyDescent="0.25">
      <c r="A457" s="35" t="s">
        <v>3193</v>
      </c>
      <c r="B457" s="36" t="s">
        <v>3194</v>
      </c>
      <c r="C457" s="37">
        <v>45768.383796296301</v>
      </c>
      <c r="D457" s="36" t="s">
        <v>3195</v>
      </c>
      <c r="E457" s="36" t="s">
        <v>487</v>
      </c>
      <c r="F457" s="36" t="s">
        <v>686</v>
      </c>
      <c r="G457" s="36" t="s">
        <v>9</v>
      </c>
      <c r="H457" s="36" t="s">
        <v>357</v>
      </c>
      <c r="I457" s="35" t="str">
        <f>_xlfn.XLOOKUP(Table1[[#This Row],[Placa VH]],'[1]VIN RENAULT'!A457:A1033,'[1]VIN RENAULT'!B457:B1033,"NO REGISTRA NUMERO VIN")</f>
        <v>VF10FL216MS387276</v>
      </c>
      <c r="J457" s="36" t="s">
        <v>725</v>
      </c>
      <c r="K457" s="38">
        <v>2021</v>
      </c>
      <c r="L457" s="36" t="s">
        <v>15</v>
      </c>
      <c r="M457" s="36" t="s">
        <v>444</v>
      </c>
      <c r="N457" s="36" t="s">
        <v>688</v>
      </c>
      <c r="O457" s="36" t="s">
        <v>726</v>
      </c>
      <c r="P457" s="36" t="s">
        <v>3196</v>
      </c>
      <c r="Q457" s="36" t="s">
        <v>3197</v>
      </c>
      <c r="R457" s="39">
        <v>46197.208333333299</v>
      </c>
      <c r="S457" s="36" t="s">
        <v>679</v>
      </c>
      <c r="T457" s="36" t="s">
        <v>680</v>
      </c>
      <c r="U457" s="36" t="s">
        <v>692</v>
      </c>
      <c r="V457" s="37">
        <v>44125.879733796297</v>
      </c>
    </row>
    <row r="458" spans="1:22" x14ac:dyDescent="0.25">
      <c r="A458" s="35" t="s">
        <v>3198</v>
      </c>
      <c r="B458" s="36" t="s">
        <v>3199</v>
      </c>
      <c r="C458" s="37">
        <v>45763.926203703697</v>
      </c>
      <c r="D458" s="36" t="s">
        <v>3200</v>
      </c>
      <c r="E458" s="36" t="s">
        <v>10</v>
      </c>
      <c r="F458" s="36" t="s">
        <v>768</v>
      </c>
      <c r="G458" s="36" t="s">
        <v>9</v>
      </c>
      <c r="H458" s="36" t="s">
        <v>11</v>
      </c>
      <c r="I458" s="35" t="str">
        <f>_xlfn.XLOOKUP(Table1[[#This Row],[Placa VH]],'[1]VIN RENAULT'!A458:A1034,'[1]VIN RENAULT'!B458:B1034,"NO REGISTRA NUMERO VIN")</f>
        <v>9FB4SREB4MM427153</v>
      </c>
      <c r="J458" s="36" t="s">
        <v>1344</v>
      </c>
      <c r="K458" s="38">
        <v>2021</v>
      </c>
      <c r="L458" s="36" t="s">
        <v>15</v>
      </c>
      <c r="M458" s="36" t="s">
        <v>46</v>
      </c>
      <c r="N458" s="36" t="s">
        <v>688</v>
      </c>
      <c r="O458" s="36" t="s">
        <v>726</v>
      </c>
      <c r="P458" s="36" t="s">
        <v>3201</v>
      </c>
      <c r="Q458" s="36" t="s">
        <v>3202</v>
      </c>
      <c r="R458" s="39">
        <v>46231.208333333299</v>
      </c>
      <c r="S458" s="36" t="s">
        <v>679</v>
      </c>
      <c r="T458" s="36" t="s">
        <v>680</v>
      </c>
      <c r="U458" s="36" t="s">
        <v>692</v>
      </c>
      <c r="V458" s="37">
        <v>44195.554375</v>
      </c>
    </row>
    <row r="459" spans="1:22" x14ac:dyDescent="0.25">
      <c r="A459" s="35" t="s">
        <v>3203</v>
      </c>
      <c r="B459" s="36" t="s">
        <v>3204</v>
      </c>
      <c r="C459" s="37">
        <v>45770.823414351798</v>
      </c>
      <c r="D459" s="36" t="s">
        <v>3205</v>
      </c>
      <c r="E459" s="36" t="s">
        <v>183</v>
      </c>
      <c r="F459" s="36" t="s">
        <v>768</v>
      </c>
      <c r="G459" s="36" t="s">
        <v>9</v>
      </c>
      <c r="H459" s="36" t="s">
        <v>11</v>
      </c>
      <c r="I459" s="35" t="str">
        <f>_xlfn.XLOOKUP(Table1[[#This Row],[Placa VH]],'[1]VIN RENAULT'!A459:A1035,'[1]VIN RENAULT'!B459:B1035,"NO REGISTRA NUMERO VIN")</f>
        <v>9FB4SREB4MM426498</v>
      </c>
      <c r="J459" s="36" t="s">
        <v>1344</v>
      </c>
      <c r="K459" s="38">
        <v>2021</v>
      </c>
      <c r="L459" s="36" t="s">
        <v>15</v>
      </c>
      <c r="M459" s="36" t="s">
        <v>73</v>
      </c>
      <c r="N459" s="36" t="s">
        <v>688</v>
      </c>
      <c r="O459" s="36" t="s">
        <v>726</v>
      </c>
      <c r="P459" s="36" t="s">
        <v>3206</v>
      </c>
      <c r="Q459" s="36" t="s">
        <v>3207</v>
      </c>
      <c r="R459" s="39">
        <v>46231.208333333299</v>
      </c>
      <c r="S459" s="36" t="s">
        <v>679</v>
      </c>
      <c r="T459" s="36" t="s">
        <v>680</v>
      </c>
      <c r="U459" s="36" t="s">
        <v>692</v>
      </c>
      <c r="V459" s="37">
        <v>44195.554722222201</v>
      </c>
    </row>
    <row r="460" spans="1:22" x14ac:dyDescent="0.25">
      <c r="A460" s="35" t="s">
        <v>3208</v>
      </c>
      <c r="B460" s="36" t="s">
        <v>3209</v>
      </c>
      <c r="C460" s="37">
        <v>45770.1562962963</v>
      </c>
      <c r="D460" s="36" t="s">
        <v>3210</v>
      </c>
      <c r="E460" s="36" t="s">
        <v>182</v>
      </c>
      <c r="F460" s="36" t="s">
        <v>768</v>
      </c>
      <c r="G460" s="36" t="s">
        <v>9</v>
      </c>
      <c r="H460" s="36" t="s">
        <v>11</v>
      </c>
      <c r="I460" s="35" t="str">
        <f>_xlfn.XLOOKUP(Table1[[#This Row],[Placa VH]],'[1]VIN RENAULT'!A460:A1036,'[1]VIN RENAULT'!B460:B1036,"NO REGISTRA NUMERO VIN")</f>
        <v>9FB4SREB4MM426813</v>
      </c>
      <c r="J460" s="36" t="s">
        <v>1344</v>
      </c>
      <c r="K460" s="38">
        <v>2021</v>
      </c>
      <c r="L460" s="36" t="s">
        <v>15</v>
      </c>
      <c r="M460" s="36" t="s">
        <v>53</v>
      </c>
      <c r="N460" s="36" t="s">
        <v>688</v>
      </c>
      <c r="O460" s="36" t="s">
        <v>726</v>
      </c>
      <c r="P460" s="36" t="s">
        <v>3211</v>
      </c>
      <c r="Q460" s="36" t="s">
        <v>3212</v>
      </c>
      <c r="R460" s="39">
        <v>46231.208333333299</v>
      </c>
      <c r="S460" s="36" t="s">
        <v>679</v>
      </c>
      <c r="T460" s="36" t="s">
        <v>680</v>
      </c>
      <c r="U460" s="36" t="s">
        <v>692</v>
      </c>
      <c r="V460" s="37">
        <v>44195.555150462998</v>
      </c>
    </row>
    <row r="461" spans="1:22" x14ac:dyDescent="0.25">
      <c r="A461" s="35" t="s">
        <v>3213</v>
      </c>
      <c r="B461" s="36" t="s">
        <v>3214</v>
      </c>
      <c r="C461" s="37">
        <v>45769.010648148098</v>
      </c>
      <c r="D461" s="36" t="s">
        <v>3215</v>
      </c>
      <c r="E461" s="36" t="s">
        <v>56</v>
      </c>
      <c r="F461" s="36" t="s">
        <v>768</v>
      </c>
      <c r="G461" s="36" t="s">
        <v>9</v>
      </c>
      <c r="H461" s="36" t="s">
        <v>11</v>
      </c>
      <c r="I461" s="35" t="str">
        <f>_xlfn.XLOOKUP(Table1[[#This Row],[Placa VH]],'[1]VIN RENAULT'!A461:A1037,'[1]VIN RENAULT'!B461:B1037,"NO REGISTRA NUMERO VIN")</f>
        <v>9FB4SREB4MM426500</v>
      </c>
      <c r="J461" s="36" t="s">
        <v>1344</v>
      </c>
      <c r="K461" s="38">
        <v>2021</v>
      </c>
      <c r="L461" s="36" t="s">
        <v>15</v>
      </c>
      <c r="M461" s="36" t="s">
        <v>58</v>
      </c>
      <c r="N461" s="36" t="s">
        <v>688</v>
      </c>
      <c r="O461" s="36" t="s">
        <v>726</v>
      </c>
      <c r="P461" s="36" t="s">
        <v>3216</v>
      </c>
      <c r="Q461" s="36" t="s">
        <v>3217</v>
      </c>
      <c r="R461" s="39">
        <v>46231.208333333299</v>
      </c>
      <c r="S461" s="36" t="s">
        <v>679</v>
      </c>
      <c r="T461" s="36" t="s">
        <v>680</v>
      </c>
      <c r="U461" s="36" t="s">
        <v>692</v>
      </c>
      <c r="V461" s="37">
        <v>44195.555381944403</v>
      </c>
    </row>
    <row r="462" spans="1:22" x14ac:dyDescent="0.25">
      <c r="A462" s="35" t="s">
        <v>3218</v>
      </c>
      <c r="B462" s="36" t="s">
        <v>3219</v>
      </c>
      <c r="C462" s="37">
        <v>45757.052280092597</v>
      </c>
      <c r="D462" s="36" t="s">
        <v>3220</v>
      </c>
      <c r="E462" s="36" t="s">
        <v>572</v>
      </c>
      <c r="F462" s="36" t="s">
        <v>686</v>
      </c>
      <c r="G462" s="36" t="s">
        <v>9</v>
      </c>
      <c r="H462" s="36" t="s">
        <v>357</v>
      </c>
      <c r="I462" s="35" t="str">
        <f>_xlfn.XLOOKUP(Table1[[#This Row],[Placa VH]],'[1]VIN RENAULT'!A462:A1038,'[1]VIN RENAULT'!B462:B1038,"NO REGISTRA NUMERO VIN")</f>
        <v>VF10FL216LS206609</v>
      </c>
      <c r="J462" s="36" t="s">
        <v>725</v>
      </c>
      <c r="K462" s="38">
        <v>2020</v>
      </c>
      <c r="L462" s="36" t="s">
        <v>15</v>
      </c>
      <c r="M462" s="36" t="s">
        <v>249</v>
      </c>
      <c r="N462" s="36" t="s">
        <v>688</v>
      </c>
      <c r="O462" s="36" t="s">
        <v>726</v>
      </c>
      <c r="P462" s="36" t="s">
        <v>3221</v>
      </c>
      <c r="Q462" s="36" t="s">
        <v>3222</v>
      </c>
      <c r="R462" s="39">
        <v>46186.208333333299</v>
      </c>
      <c r="S462" s="36" t="s">
        <v>679</v>
      </c>
      <c r="T462" s="36" t="s">
        <v>680</v>
      </c>
      <c r="U462" s="36" t="s">
        <v>692</v>
      </c>
      <c r="V462" s="37">
        <v>44125.880590277797</v>
      </c>
    </row>
    <row r="463" spans="1:22" x14ac:dyDescent="0.25">
      <c r="A463" s="35" t="s">
        <v>3223</v>
      </c>
      <c r="B463" s="36" t="s">
        <v>3224</v>
      </c>
      <c r="C463" s="37">
        <v>45769.636168981502</v>
      </c>
      <c r="D463" s="36" t="s">
        <v>3225</v>
      </c>
      <c r="E463" s="36" t="s">
        <v>416</v>
      </c>
      <c r="F463" s="36" t="s">
        <v>686</v>
      </c>
      <c r="G463" s="36" t="s">
        <v>9</v>
      </c>
      <c r="H463" s="36" t="s">
        <v>357</v>
      </c>
      <c r="I463" s="35" t="str">
        <f>_xlfn.XLOOKUP(Table1[[#This Row],[Placa VH]],'[1]VIN RENAULT'!A463:A1039,'[1]VIN RENAULT'!B463:B1039,"NO REGISTRA NUMERO VIN")</f>
        <v>VF10FL216LS206606</v>
      </c>
      <c r="J463" s="36" t="s">
        <v>725</v>
      </c>
      <c r="K463" s="38">
        <v>2020</v>
      </c>
      <c r="L463" s="36" t="s">
        <v>15</v>
      </c>
      <c r="M463" s="36" t="s">
        <v>249</v>
      </c>
      <c r="N463" s="36" t="s">
        <v>688</v>
      </c>
      <c r="O463" s="36" t="s">
        <v>726</v>
      </c>
      <c r="P463" s="36" t="s">
        <v>3226</v>
      </c>
      <c r="Q463" s="36" t="s">
        <v>3227</v>
      </c>
      <c r="R463" s="39">
        <v>46186.208333333299</v>
      </c>
      <c r="S463" s="36" t="s">
        <v>679</v>
      </c>
      <c r="T463" s="36" t="s">
        <v>680</v>
      </c>
      <c r="U463" s="36" t="s">
        <v>692</v>
      </c>
      <c r="V463" s="37">
        <v>44125.881261574097</v>
      </c>
    </row>
    <row r="464" spans="1:22" x14ac:dyDescent="0.25">
      <c r="A464" s="35" t="s">
        <v>3228</v>
      </c>
      <c r="B464" s="36" t="s">
        <v>3229</v>
      </c>
      <c r="C464" s="37">
        <v>45769.676805555602</v>
      </c>
      <c r="D464" s="36" t="s">
        <v>3230</v>
      </c>
      <c r="E464" s="36" t="s">
        <v>549</v>
      </c>
      <c r="F464" s="36" t="s">
        <v>686</v>
      </c>
      <c r="G464" s="36" t="s">
        <v>9</v>
      </c>
      <c r="H464" s="36" t="s">
        <v>357</v>
      </c>
      <c r="I464" s="35" t="str">
        <f>_xlfn.XLOOKUP(Table1[[#This Row],[Placa VH]],'[1]VIN RENAULT'!A464:A1040,'[1]VIN RENAULT'!B464:B1040,"NO REGISTRA NUMERO VIN")</f>
        <v>VF10FL216LS206607</v>
      </c>
      <c r="J464" s="36" t="s">
        <v>725</v>
      </c>
      <c r="K464" s="38">
        <v>2020</v>
      </c>
      <c r="L464" s="36" t="s">
        <v>15</v>
      </c>
      <c r="M464" s="36" t="s">
        <v>249</v>
      </c>
      <c r="N464" s="36" t="s">
        <v>688</v>
      </c>
      <c r="O464" s="36" t="s">
        <v>726</v>
      </c>
      <c r="P464" s="36" t="s">
        <v>3231</v>
      </c>
      <c r="Q464" s="36" t="s">
        <v>3232</v>
      </c>
      <c r="R464" s="39">
        <v>46186.208333333299</v>
      </c>
      <c r="S464" s="36" t="s">
        <v>679</v>
      </c>
      <c r="T464" s="36" t="s">
        <v>680</v>
      </c>
      <c r="U464" s="36" t="s">
        <v>692</v>
      </c>
      <c r="V464" s="37">
        <v>44125.881493055596</v>
      </c>
    </row>
    <row r="465" spans="1:22" x14ac:dyDescent="0.25">
      <c r="A465" s="35" t="s">
        <v>3233</v>
      </c>
      <c r="B465" s="36" t="s">
        <v>3234</v>
      </c>
      <c r="C465" s="37">
        <v>45769.341944444401</v>
      </c>
      <c r="D465" s="36" t="s">
        <v>3235</v>
      </c>
      <c r="E465" s="36" t="s">
        <v>571</v>
      </c>
      <c r="F465" s="36" t="s">
        <v>686</v>
      </c>
      <c r="G465" s="36" t="s">
        <v>9</v>
      </c>
      <c r="H465" s="36" t="s">
        <v>357</v>
      </c>
      <c r="I465" s="35" t="str">
        <f>_xlfn.XLOOKUP(Table1[[#This Row],[Placa VH]],'[1]VIN RENAULT'!A465:A1041,'[1]VIN RENAULT'!B465:B1041,"NO REGISTRA NUMERO VIN")</f>
        <v>VF10FL216LS206608</v>
      </c>
      <c r="J465" s="36" t="s">
        <v>725</v>
      </c>
      <c r="K465" s="38">
        <v>2020</v>
      </c>
      <c r="L465" s="36" t="s">
        <v>15</v>
      </c>
      <c r="M465" s="36" t="s">
        <v>249</v>
      </c>
      <c r="N465" s="36" t="s">
        <v>688</v>
      </c>
      <c r="O465" s="36" t="s">
        <v>726</v>
      </c>
      <c r="P465" s="36" t="s">
        <v>3236</v>
      </c>
      <c r="Q465" s="36" t="s">
        <v>3237</v>
      </c>
      <c r="R465" s="39">
        <v>46189.208333333299</v>
      </c>
      <c r="S465" s="36" t="s">
        <v>679</v>
      </c>
      <c r="T465" s="36" t="s">
        <v>680</v>
      </c>
      <c r="U465" s="36" t="s">
        <v>692</v>
      </c>
      <c r="V465" s="37">
        <v>44125.881759259297</v>
      </c>
    </row>
    <row r="466" spans="1:22" x14ac:dyDescent="0.25">
      <c r="A466" s="35" t="s">
        <v>3238</v>
      </c>
      <c r="B466" s="36" t="s">
        <v>3239</v>
      </c>
      <c r="C466" s="37">
        <v>45769.595798611103</v>
      </c>
      <c r="D466" s="36" t="s">
        <v>3240</v>
      </c>
      <c r="E466" s="36" t="s">
        <v>573</v>
      </c>
      <c r="F466" s="36" t="s">
        <v>686</v>
      </c>
      <c r="G466" s="36" t="s">
        <v>9</v>
      </c>
      <c r="H466" s="36" t="s">
        <v>357</v>
      </c>
      <c r="I466" s="35" t="str">
        <f>_xlfn.XLOOKUP(Table1[[#This Row],[Placa VH]],'[1]VIN RENAULT'!A466:A1042,'[1]VIN RENAULT'!B466:B1042,"NO REGISTRA NUMERO VIN")</f>
        <v>VF10FL216LS216384</v>
      </c>
      <c r="J466" s="36" t="s">
        <v>725</v>
      </c>
      <c r="K466" s="38">
        <v>2020</v>
      </c>
      <c r="L466" s="36" t="s">
        <v>15</v>
      </c>
      <c r="M466" s="36" t="s">
        <v>249</v>
      </c>
      <c r="N466" s="36" t="s">
        <v>688</v>
      </c>
      <c r="O466" s="36" t="s">
        <v>726</v>
      </c>
      <c r="P466" s="36" t="s">
        <v>3241</v>
      </c>
      <c r="Q466" s="36" t="s">
        <v>3242</v>
      </c>
      <c r="R466" s="39">
        <v>46186.208333333299</v>
      </c>
      <c r="S466" s="36" t="s">
        <v>679</v>
      </c>
      <c r="T466" s="36" t="s">
        <v>680</v>
      </c>
      <c r="U466" s="36" t="s">
        <v>692</v>
      </c>
      <c r="V466" s="37">
        <v>44125.882118055597</v>
      </c>
    </row>
    <row r="467" spans="1:22" x14ac:dyDescent="0.25">
      <c r="A467" s="35" t="s">
        <v>3243</v>
      </c>
      <c r="B467" s="36" t="s">
        <v>3244</v>
      </c>
      <c r="C467" s="37">
        <v>45769.637488425898</v>
      </c>
      <c r="D467" s="36" t="s">
        <v>3245</v>
      </c>
      <c r="E467" s="36" t="s">
        <v>574</v>
      </c>
      <c r="F467" s="36" t="s">
        <v>686</v>
      </c>
      <c r="G467" s="36" t="s">
        <v>9</v>
      </c>
      <c r="H467" s="36" t="s">
        <v>357</v>
      </c>
      <c r="I467" s="35" t="str">
        <f>_xlfn.XLOOKUP(Table1[[#This Row],[Placa VH]],'[1]VIN RENAULT'!A467:A1043,'[1]VIN RENAULT'!B467:B1043,"NO REGISTRA NUMERO VIN")</f>
        <v>VF10FL216LS216386</v>
      </c>
      <c r="J467" s="36" t="s">
        <v>725</v>
      </c>
      <c r="K467" s="38">
        <v>2020</v>
      </c>
      <c r="L467" s="36" t="s">
        <v>15</v>
      </c>
      <c r="M467" s="36" t="s">
        <v>249</v>
      </c>
      <c r="N467" s="36" t="s">
        <v>688</v>
      </c>
      <c r="O467" s="36" t="s">
        <v>726</v>
      </c>
      <c r="P467" s="36" t="s">
        <v>3246</v>
      </c>
      <c r="Q467" s="36" t="s">
        <v>3247</v>
      </c>
      <c r="R467" s="39">
        <v>46186.208333333299</v>
      </c>
      <c r="S467" s="36" t="s">
        <v>679</v>
      </c>
      <c r="T467" s="36" t="s">
        <v>680</v>
      </c>
      <c r="U467" s="36" t="s">
        <v>692</v>
      </c>
      <c r="V467" s="37">
        <v>44125.882442129601</v>
      </c>
    </row>
    <row r="468" spans="1:22" x14ac:dyDescent="0.25">
      <c r="A468" s="35" t="s">
        <v>3248</v>
      </c>
      <c r="B468" s="36" t="s">
        <v>3249</v>
      </c>
      <c r="C468" s="37">
        <v>45765.0934837963</v>
      </c>
      <c r="D468" s="36" t="s">
        <v>3250</v>
      </c>
      <c r="E468" s="36" t="s">
        <v>575</v>
      </c>
      <c r="F468" s="36" t="s">
        <v>686</v>
      </c>
      <c r="G468" s="36" t="s">
        <v>9</v>
      </c>
      <c r="H468" s="36" t="s">
        <v>357</v>
      </c>
      <c r="I468" s="35" t="str">
        <f>_xlfn.XLOOKUP(Table1[[#This Row],[Placa VH]],'[1]VIN RENAULT'!A468:A1044,'[1]VIN RENAULT'!B468:B1044,"NO REGISTRA NUMERO VIN")</f>
        <v>VF10FL216LS216388</v>
      </c>
      <c r="J468" s="36" t="s">
        <v>725</v>
      </c>
      <c r="K468" s="38">
        <v>2020</v>
      </c>
      <c r="L468" s="36" t="s">
        <v>15</v>
      </c>
      <c r="M468" s="36" t="s">
        <v>249</v>
      </c>
      <c r="N468" s="36" t="s">
        <v>688</v>
      </c>
      <c r="O468" s="36" t="s">
        <v>726</v>
      </c>
      <c r="P468" s="36" t="s">
        <v>3251</v>
      </c>
      <c r="Q468" s="36" t="s">
        <v>3252</v>
      </c>
      <c r="R468" s="39">
        <v>46186.208333333299</v>
      </c>
      <c r="S468" s="36" t="s">
        <v>679</v>
      </c>
      <c r="T468" s="36" t="s">
        <v>680</v>
      </c>
      <c r="U468" s="36" t="s">
        <v>692</v>
      </c>
      <c r="V468" s="37">
        <v>44125.882962962998</v>
      </c>
    </row>
    <row r="469" spans="1:22" x14ac:dyDescent="0.25">
      <c r="A469" s="35" t="s">
        <v>3253</v>
      </c>
      <c r="B469" s="36" t="s">
        <v>3254</v>
      </c>
      <c r="C469" s="37">
        <v>45769.094166666699</v>
      </c>
      <c r="D469" s="36" t="s">
        <v>3255</v>
      </c>
      <c r="E469" s="36" t="s">
        <v>577</v>
      </c>
      <c r="F469" s="36" t="s">
        <v>686</v>
      </c>
      <c r="G469" s="36" t="s">
        <v>9</v>
      </c>
      <c r="H469" s="36" t="s">
        <v>357</v>
      </c>
      <c r="I469" s="35" t="str">
        <f>_xlfn.XLOOKUP(Table1[[#This Row],[Placa VH]],'[1]VIN RENAULT'!A469:A1045,'[1]VIN RENAULT'!B469:B1045,"NO REGISTRA NUMERO VIN")</f>
        <v>VF10FL216LS245806</v>
      </c>
      <c r="J469" s="36" t="s">
        <v>725</v>
      </c>
      <c r="K469" s="38">
        <v>2020</v>
      </c>
      <c r="L469" s="36" t="s">
        <v>15</v>
      </c>
      <c r="M469" s="36" t="s">
        <v>249</v>
      </c>
      <c r="N469" s="36" t="s">
        <v>688</v>
      </c>
      <c r="O469" s="36" t="s">
        <v>726</v>
      </c>
      <c r="P469" s="36" t="s">
        <v>3256</v>
      </c>
      <c r="Q469" s="36" t="s">
        <v>3257</v>
      </c>
      <c r="R469" s="39">
        <v>46186.208333333299</v>
      </c>
      <c r="S469" s="36" t="s">
        <v>679</v>
      </c>
      <c r="T469" s="36" t="s">
        <v>680</v>
      </c>
      <c r="U469" s="36" t="s">
        <v>692</v>
      </c>
      <c r="V469" s="37">
        <v>44125.883182870399</v>
      </c>
    </row>
    <row r="470" spans="1:22" x14ac:dyDescent="0.25">
      <c r="A470" s="35" t="s">
        <v>3258</v>
      </c>
      <c r="B470" s="36" t="s">
        <v>3259</v>
      </c>
      <c r="C470" s="37">
        <v>45769.175821759301</v>
      </c>
      <c r="D470" s="36" t="s">
        <v>3260</v>
      </c>
      <c r="E470" s="36" t="s">
        <v>578</v>
      </c>
      <c r="F470" s="36" t="s">
        <v>686</v>
      </c>
      <c r="G470" s="36" t="s">
        <v>9</v>
      </c>
      <c r="H470" s="36" t="s">
        <v>357</v>
      </c>
      <c r="I470" s="35" t="str">
        <f>_xlfn.XLOOKUP(Table1[[#This Row],[Placa VH]],'[1]VIN RENAULT'!A470:A1046,'[1]VIN RENAULT'!B470:B1046,"NO REGISTRA NUMERO VIN")</f>
        <v>VF10FL216LS252255</v>
      </c>
      <c r="J470" s="36" t="s">
        <v>725</v>
      </c>
      <c r="K470" s="38">
        <v>2020</v>
      </c>
      <c r="L470" s="36" t="s">
        <v>15</v>
      </c>
      <c r="M470" s="36" t="s">
        <v>249</v>
      </c>
      <c r="N470" s="36" t="s">
        <v>688</v>
      </c>
      <c r="O470" s="36" t="s">
        <v>726</v>
      </c>
      <c r="P470" s="36" t="s">
        <v>3261</v>
      </c>
      <c r="Q470" s="36" t="s">
        <v>3262</v>
      </c>
      <c r="R470" s="39">
        <v>46186.208333333299</v>
      </c>
      <c r="S470" s="36" t="s">
        <v>679</v>
      </c>
      <c r="T470" s="36" t="s">
        <v>680</v>
      </c>
      <c r="U470" s="36" t="s">
        <v>692</v>
      </c>
      <c r="V470" s="37">
        <v>44125.883449074099</v>
      </c>
    </row>
    <row r="471" spans="1:22" x14ac:dyDescent="0.25">
      <c r="A471" s="35" t="s">
        <v>3263</v>
      </c>
      <c r="B471" s="36" t="s">
        <v>3264</v>
      </c>
      <c r="C471" s="37">
        <v>45769.050798611097</v>
      </c>
      <c r="D471" s="36" t="s">
        <v>3265</v>
      </c>
      <c r="E471" s="36" t="s">
        <v>579</v>
      </c>
      <c r="F471" s="36" t="s">
        <v>686</v>
      </c>
      <c r="G471" s="36" t="s">
        <v>9</v>
      </c>
      <c r="H471" s="36" t="s">
        <v>357</v>
      </c>
      <c r="I471" s="35" t="str">
        <f>_xlfn.XLOOKUP(Table1[[#This Row],[Placa VH]],'[1]VIN RENAULT'!A471:A1047,'[1]VIN RENAULT'!B471:B1047,"NO REGISTRA NUMERO VIN")</f>
        <v>VF10FL216LS252256</v>
      </c>
      <c r="J471" s="36" t="s">
        <v>725</v>
      </c>
      <c r="K471" s="38">
        <v>2020</v>
      </c>
      <c r="L471" s="36" t="s">
        <v>15</v>
      </c>
      <c r="M471" s="36" t="s">
        <v>249</v>
      </c>
      <c r="N471" s="36" t="s">
        <v>688</v>
      </c>
      <c r="O471" s="36" t="s">
        <v>726</v>
      </c>
      <c r="P471" s="36" t="s">
        <v>3266</v>
      </c>
      <c r="Q471" s="36" t="s">
        <v>3267</v>
      </c>
      <c r="R471" s="39">
        <v>46186.208333333299</v>
      </c>
      <c r="S471" s="36" t="s">
        <v>679</v>
      </c>
      <c r="T471" s="36" t="s">
        <v>680</v>
      </c>
      <c r="U471" s="36" t="s">
        <v>692</v>
      </c>
      <c r="V471" s="37">
        <v>44125.883761574099</v>
      </c>
    </row>
    <row r="472" spans="1:22" x14ac:dyDescent="0.25">
      <c r="A472" s="35" t="s">
        <v>3268</v>
      </c>
      <c r="B472" s="36" t="s">
        <v>3269</v>
      </c>
      <c r="C472" s="37">
        <v>45769.425312500003</v>
      </c>
      <c r="D472" s="36" t="s">
        <v>3270</v>
      </c>
      <c r="E472" s="36" t="s">
        <v>580</v>
      </c>
      <c r="F472" s="36" t="s">
        <v>686</v>
      </c>
      <c r="G472" s="36" t="s">
        <v>9</v>
      </c>
      <c r="H472" s="36" t="s">
        <v>357</v>
      </c>
      <c r="I472" s="35" t="str">
        <f>_xlfn.XLOOKUP(Table1[[#This Row],[Placa VH]],'[1]VIN RENAULT'!A472:A1048,'[1]VIN RENAULT'!B472:B1048,"NO REGISTRA NUMERO VIN")</f>
        <v>VF10FL216LS252257</v>
      </c>
      <c r="J472" s="36" t="s">
        <v>725</v>
      </c>
      <c r="K472" s="38">
        <v>2020</v>
      </c>
      <c r="L472" s="36" t="s">
        <v>15</v>
      </c>
      <c r="M472" s="36" t="s">
        <v>249</v>
      </c>
      <c r="N472" s="36" t="s">
        <v>688</v>
      </c>
      <c r="O472" s="36" t="s">
        <v>726</v>
      </c>
      <c r="P472" s="36" t="s">
        <v>3271</v>
      </c>
      <c r="Q472" s="36" t="s">
        <v>3272</v>
      </c>
      <c r="R472" s="39">
        <v>46186.208333333299</v>
      </c>
      <c r="S472" s="36" t="s">
        <v>679</v>
      </c>
      <c r="T472" s="36" t="s">
        <v>680</v>
      </c>
      <c r="U472" s="36" t="s">
        <v>692</v>
      </c>
      <c r="V472" s="37">
        <v>44125.884062500001</v>
      </c>
    </row>
    <row r="473" spans="1:22" x14ac:dyDescent="0.25">
      <c r="A473" s="35" t="s">
        <v>3273</v>
      </c>
      <c r="B473" s="36" t="s">
        <v>3274</v>
      </c>
      <c r="C473" s="37">
        <v>45749.779918981498</v>
      </c>
      <c r="D473" s="36" t="s">
        <v>3275</v>
      </c>
      <c r="E473" s="36" t="s">
        <v>581</v>
      </c>
      <c r="F473" s="36" t="s">
        <v>686</v>
      </c>
      <c r="G473" s="36" t="s">
        <v>9</v>
      </c>
      <c r="H473" s="36" t="s">
        <v>357</v>
      </c>
      <c r="I473" s="35" t="str">
        <f>_xlfn.XLOOKUP(Table1[[#This Row],[Placa VH]],'[1]VIN RENAULT'!A473:A1049,'[1]VIN RENAULT'!B473:B1049,"NO REGISTRA NUMERO VIN")</f>
        <v>VF10FL216LS252258</v>
      </c>
      <c r="J473" s="36" t="s">
        <v>725</v>
      </c>
      <c r="K473" s="38">
        <v>2020</v>
      </c>
      <c r="L473" s="36" t="s">
        <v>15</v>
      </c>
      <c r="M473" s="36" t="s">
        <v>249</v>
      </c>
      <c r="N473" s="36" t="s">
        <v>688</v>
      </c>
      <c r="O473" s="36" t="s">
        <v>726</v>
      </c>
      <c r="P473" s="36" t="s">
        <v>3276</v>
      </c>
      <c r="Q473" s="36" t="s">
        <v>3277</v>
      </c>
      <c r="R473" s="39">
        <v>46186.208333333299</v>
      </c>
      <c r="S473" s="36" t="s">
        <v>679</v>
      </c>
      <c r="T473" s="36" t="s">
        <v>680</v>
      </c>
      <c r="U473" s="36" t="s">
        <v>692</v>
      </c>
      <c r="V473" s="37">
        <v>44125.884282407402</v>
      </c>
    </row>
    <row r="474" spans="1:22" x14ac:dyDescent="0.25">
      <c r="A474" s="35" t="s">
        <v>3278</v>
      </c>
      <c r="B474" s="36" t="s">
        <v>3279</v>
      </c>
      <c r="C474" s="37">
        <v>45749.779930555596</v>
      </c>
      <c r="D474" s="36" t="s">
        <v>3280</v>
      </c>
      <c r="E474" s="36" t="s">
        <v>482</v>
      </c>
      <c r="F474" s="36" t="s">
        <v>686</v>
      </c>
      <c r="G474" s="36" t="s">
        <v>9</v>
      </c>
      <c r="H474" s="36" t="s">
        <v>357</v>
      </c>
      <c r="I474" s="35" t="str">
        <f>_xlfn.XLOOKUP(Table1[[#This Row],[Placa VH]],'[1]VIN RENAULT'!A474:A1050,'[1]VIN RENAULT'!B474:B1050,"NO REGISTRA NUMERO VIN")</f>
        <v>VF10FL216MS386912</v>
      </c>
      <c r="J474" s="36" t="s">
        <v>725</v>
      </c>
      <c r="K474" s="38">
        <v>2021</v>
      </c>
      <c r="L474" s="36" t="s">
        <v>15</v>
      </c>
      <c r="M474" s="36" t="s">
        <v>299</v>
      </c>
      <c r="N474" s="36" t="s">
        <v>688</v>
      </c>
      <c r="O474" s="36" t="s">
        <v>726</v>
      </c>
      <c r="P474" s="36" t="s">
        <v>3281</v>
      </c>
      <c r="Q474" s="36" t="s">
        <v>3282</v>
      </c>
      <c r="R474" s="39">
        <v>46205.208333333299</v>
      </c>
      <c r="S474" s="36" t="s">
        <v>679</v>
      </c>
      <c r="T474" s="36" t="s">
        <v>680</v>
      </c>
      <c r="U474" s="36" t="s">
        <v>692</v>
      </c>
      <c r="V474" s="37">
        <v>44125.884490740696</v>
      </c>
    </row>
    <row r="475" spans="1:22" x14ac:dyDescent="0.25">
      <c r="A475" s="35" t="s">
        <v>3283</v>
      </c>
      <c r="B475" s="36" t="s">
        <v>3284</v>
      </c>
      <c r="C475" s="37">
        <v>45749.779930555596</v>
      </c>
      <c r="D475" s="36" t="s">
        <v>3285</v>
      </c>
      <c r="E475" s="36" t="s">
        <v>555</v>
      </c>
      <c r="F475" s="36" t="s">
        <v>686</v>
      </c>
      <c r="G475" s="36" t="s">
        <v>9</v>
      </c>
      <c r="H475" s="36" t="s">
        <v>357</v>
      </c>
      <c r="I475" s="35" t="str">
        <f>_xlfn.XLOOKUP(Table1[[#This Row],[Placa VH]],'[1]VIN RENAULT'!A475:A1051,'[1]VIN RENAULT'!B475:B1051,"NO REGISTRA NUMERO VIN")</f>
        <v>VF10FL216MS386913</v>
      </c>
      <c r="J475" s="36" t="s">
        <v>725</v>
      </c>
      <c r="K475" s="38">
        <v>2021</v>
      </c>
      <c r="L475" s="36" t="s">
        <v>15</v>
      </c>
      <c r="M475" s="36" t="s">
        <v>299</v>
      </c>
      <c r="N475" s="36" t="s">
        <v>688</v>
      </c>
      <c r="O475" s="36" t="s">
        <v>726</v>
      </c>
      <c r="P475" s="36" t="s">
        <v>3286</v>
      </c>
      <c r="Q475" s="36" t="s">
        <v>3287</v>
      </c>
      <c r="R475" s="39">
        <v>46205.208333333299</v>
      </c>
      <c r="S475" s="36" t="s">
        <v>679</v>
      </c>
      <c r="T475" s="36" t="s">
        <v>680</v>
      </c>
      <c r="U475" s="36" t="s">
        <v>692</v>
      </c>
      <c r="V475" s="37">
        <v>44125.8847453704</v>
      </c>
    </row>
    <row r="476" spans="1:22" x14ac:dyDescent="0.25">
      <c r="A476" s="35" t="s">
        <v>3288</v>
      </c>
      <c r="B476" s="36" t="s">
        <v>3289</v>
      </c>
      <c r="C476" s="37">
        <v>45763.0925810185</v>
      </c>
      <c r="D476" s="36" t="s">
        <v>3290</v>
      </c>
      <c r="E476" s="36" t="s">
        <v>583</v>
      </c>
      <c r="F476" s="36" t="s">
        <v>686</v>
      </c>
      <c r="G476" s="36" t="s">
        <v>9</v>
      </c>
      <c r="H476" s="36" t="s">
        <v>357</v>
      </c>
      <c r="I476" s="35" t="str">
        <f>_xlfn.XLOOKUP(Table1[[#This Row],[Placa VH]],'[1]VIN RENAULT'!A476:A1052,'[1]VIN RENAULT'!B476:B1052,"NO REGISTRA NUMERO VIN")</f>
        <v>VF10FL216MS253467</v>
      </c>
      <c r="J476" s="36" t="s">
        <v>725</v>
      </c>
      <c r="K476" s="38">
        <v>2021</v>
      </c>
      <c r="L476" s="36" t="s">
        <v>15</v>
      </c>
      <c r="M476" s="36" t="s">
        <v>302</v>
      </c>
      <c r="N476" s="36" t="s">
        <v>688</v>
      </c>
      <c r="O476" s="36" t="s">
        <v>726</v>
      </c>
      <c r="P476" s="36" t="s">
        <v>3291</v>
      </c>
      <c r="Q476" s="36" t="s">
        <v>3292</v>
      </c>
      <c r="R476" s="39">
        <v>46185.208333333299</v>
      </c>
      <c r="S476" s="36" t="s">
        <v>679</v>
      </c>
      <c r="T476" s="36" t="s">
        <v>680</v>
      </c>
      <c r="U476" s="36" t="s">
        <v>692</v>
      </c>
      <c r="V476" s="37">
        <v>44144.563969907402</v>
      </c>
    </row>
    <row r="477" spans="1:22" x14ac:dyDescent="0.25">
      <c r="A477" s="35" t="s">
        <v>3293</v>
      </c>
      <c r="B477" s="36" t="s">
        <v>3294</v>
      </c>
      <c r="C477" s="37">
        <v>45769.051956018498</v>
      </c>
      <c r="D477" s="36" t="s">
        <v>3295</v>
      </c>
      <c r="E477" s="36" t="s">
        <v>564</v>
      </c>
      <c r="F477" s="36" t="s">
        <v>686</v>
      </c>
      <c r="G477" s="36" t="s">
        <v>9</v>
      </c>
      <c r="H477" s="36" t="s">
        <v>357</v>
      </c>
      <c r="I477" s="35" t="str">
        <f>_xlfn.XLOOKUP(Table1[[#This Row],[Placa VH]],'[1]VIN RENAULT'!A477:A1053,'[1]VIN RENAULT'!B477:B1053,"NO REGISTRA NUMERO VIN")</f>
        <v>VF10FL216MS253468</v>
      </c>
      <c r="J477" s="36" t="s">
        <v>725</v>
      </c>
      <c r="K477" s="38">
        <v>2021</v>
      </c>
      <c r="L477" s="36" t="s">
        <v>15</v>
      </c>
      <c r="M477" s="36" t="s">
        <v>302</v>
      </c>
      <c r="N477" s="36" t="s">
        <v>688</v>
      </c>
      <c r="O477" s="36" t="s">
        <v>726</v>
      </c>
      <c r="P477" s="36" t="s">
        <v>3296</v>
      </c>
      <c r="Q477" s="36" t="s">
        <v>3297</v>
      </c>
      <c r="R477" s="39">
        <v>46184.208333333299</v>
      </c>
      <c r="S477" s="36" t="s">
        <v>679</v>
      </c>
      <c r="T477" s="36" t="s">
        <v>680</v>
      </c>
      <c r="U477" s="36" t="s">
        <v>692</v>
      </c>
      <c r="V477" s="37">
        <v>44144.565023148098</v>
      </c>
    </row>
    <row r="478" spans="1:22" x14ac:dyDescent="0.25">
      <c r="A478" s="35" t="s">
        <v>3298</v>
      </c>
      <c r="B478" s="36" t="s">
        <v>3299</v>
      </c>
      <c r="C478" s="37">
        <v>45765.509687500002</v>
      </c>
      <c r="D478" s="36" t="s">
        <v>3300</v>
      </c>
      <c r="E478" s="36" t="s">
        <v>550</v>
      </c>
      <c r="F478" s="36" t="s">
        <v>686</v>
      </c>
      <c r="G478" s="36" t="s">
        <v>9</v>
      </c>
      <c r="H478" s="36" t="s">
        <v>357</v>
      </c>
      <c r="I478" s="35" t="str">
        <f>_xlfn.XLOOKUP(Table1[[#This Row],[Placa VH]],'[1]VIN RENAULT'!A478:A1054,'[1]VIN RENAULT'!B478:B1054,"NO REGISTRA NUMERO VIN")</f>
        <v>VF10FL216MS253469</v>
      </c>
      <c r="J478" s="36" t="s">
        <v>725</v>
      </c>
      <c r="K478" s="38">
        <v>2021</v>
      </c>
      <c r="L478" s="36" t="s">
        <v>15</v>
      </c>
      <c r="M478" s="36" t="s">
        <v>302</v>
      </c>
      <c r="N478" s="36" t="s">
        <v>688</v>
      </c>
      <c r="O478" s="36" t="s">
        <v>726</v>
      </c>
      <c r="P478" s="36" t="s">
        <v>3301</v>
      </c>
      <c r="Q478" s="36" t="s">
        <v>3302</v>
      </c>
      <c r="R478" s="39">
        <v>46184.208333333299</v>
      </c>
      <c r="S478" s="36" t="s">
        <v>679</v>
      </c>
      <c r="T478" s="36" t="s">
        <v>680</v>
      </c>
      <c r="U478" s="36" t="s">
        <v>692</v>
      </c>
      <c r="V478" s="37">
        <v>44144.565335648098</v>
      </c>
    </row>
    <row r="479" spans="1:22" x14ac:dyDescent="0.25">
      <c r="A479" s="35" t="s">
        <v>3303</v>
      </c>
      <c r="B479" s="36" t="s">
        <v>3304</v>
      </c>
      <c r="C479" s="37">
        <v>45769.051377314798</v>
      </c>
      <c r="D479" s="36" t="s">
        <v>3305</v>
      </c>
      <c r="E479" s="36" t="s">
        <v>584</v>
      </c>
      <c r="F479" s="36" t="s">
        <v>686</v>
      </c>
      <c r="G479" s="36" t="s">
        <v>9</v>
      </c>
      <c r="H479" s="36" t="s">
        <v>357</v>
      </c>
      <c r="I479" s="35" t="str">
        <f>_xlfn.XLOOKUP(Table1[[#This Row],[Placa VH]],'[1]VIN RENAULT'!A479:A1055,'[1]VIN RENAULT'!B479:B1055,"NO REGISTRA NUMERO VIN")</f>
        <v>VF10FL216MS358217</v>
      </c>
      <c r="J479" s="36" t="s">
        <v>725</v>
      </c>
      <c r="K479" s="38">
        <v>2021</v>
      </c>
      <c r="L479" s="36" t="s">
        <v>15</v>
      </c>
      <c r="M479" s="36" t="s">
        <v>257</v>
      </c>
      <c r="N479" s="36" t="s">
        <v>688</v>
      </c>
      <c r="O479" s="36" t="s">
        <v>726</v>
      </c>
      <c r="P479" s="36" t="s">
        <v>3306</v>
      </c>
      <c r="Q479" s="36" t="s">
        <v>3307</v>
      </c>
      <c r="R479" s="39">
        <v>46183.208333333299</v>
      </c>
      <c r="S479" s="36" t="s">
        <v>679</v>
      </c>
      <c r="T479" s="36" t="s">
        <v>680</v>
      </c>
      <c r="U479" s="36" t="s">
        <v>692</v>
      </c>
      <c r="V479" s="37">
        <v>44144.5701736111</v>
      </c>
    </row>
    <row r="480" spans="1:22" x14ac:dyDescent="0.25">
      <c r="A480" s="35" t="s">
        <v>3308</v>
      </c>
      <c r="B480" s="36" t="s">
        <v>3309</v>
      </c>
      <c r="C480" s="37">
        <v>45749.7799884259</v>
      </c>
      <c r="D480" s="36" t="s">
        <v>3310</v>
      </c>
      <c r="E480" s="36" t="s">
        <v>426</v>
      </c>
      <c r="F480" s="36" t="s">
        <v>686</v>
      </c>
      <c r="G480" s="36" t="s">
        <v>9</v>
      </c>
      <c r="H480" s="36" t="s">
        <v>357</v>
      </c>
      <c r="I480" s="35" t="str">
        <f>_xlfn.XLOOKUP(Table1[[#This Row],[Placa VH]],'[1]VIN RENAULT'!A480:A1056,'[1]VIN RENAULT'!B480:B1056,"NO REGISTRA NUMERO VIN")</f>
        <v>VF10FL216MS358218</v>
      </c>
      <c r="J480" s="36" t="s">
        <v>725</v>
      </c>
      <c r="K480" s="38">
        <v>2021</v>
      </c>
      <c r="L480" s="36" t="s">
        <v>15</v>
      </c>
      <c r="M480" s="36" t="s">
        <v>257</v>
      </c>
      <c r="N480" s="36" t="s">
        <v>688</v>
      </c>
      <c r="O480" s="36" t="s">
        <v>726</v>
      </c>
      <c r="P480" s="36" t="s">
        <v>3311</v>
      </c>
      <c r="Q480" s="36" t="s">
        <v>3312</v>
      </c>
      <c r="R480" s="39">
        <v>46183.208333333299</v>
      </c>
      <c r="S480" s="36" t="s">
        <v>679</v>
      </c>
      <c r="T480" s="36" t="s">
        <v>680</v>
      </c>
      <c r="U480" s="36" t="s">
        <v>692</v>
      </c>
      <c r="V480" s="37">
        <v>44144.5704050926</v>
      </c>
    </row>
    <row r="481" spans="1:22" x14ac:dyDescent="0.25">
      <c r="A481" s="35" t="s">
        <v>3313</v>
      </c>
      <c r="B481" s="36" t="s">
        <v>3314</v>
      </c>
      <c r="C481" s="37">
        <v>45758.760231481501</v>
      </c>
      <c r="D481" s="36" t="s">
        <v>3315</v>
      </c>
      <c r="E481" s="36" t="s">
        <v>389</v>
      </c>
      <c r="F481" s="36" t="s">
        <v>686</v>
      </c>
      <c r="G481" s="36" t="s">
        <v>9</v>
      </c>
      <c r="H481" s="36" t="s">
        <v>357</v>
      </c>
      <c r="I481" s="35" t="str">
        <f>_xlfn.XLOOKUP(Table1[[#This Row],[Placa VH]],'[1]VIN RENAULT'!A481:A1057,'[1]VIN RENAULT'!B481:B1057,"NO REGISTRA NUMERO VIN")</f>
        <v>VF10FL216MS358227</v>
      </c>
      <c r="J481" s="36" t="s">
        <v>725</v>
      </c>
      <c r="K481" s="38">
        <v>2021</v>
      </c>
      <c r="L481" s="36" t="s">
        <v>15</v>
      </c>
      <c r="M481" s="36" t="s">
        <v>266</v>
      </c>
      <c r="N481" s="36" t="s">
        <v>688</v>
      </c>
      <c r="O481" s="36" t="s">
        <v>726</v>
      </c>
      <c r="P481" s="36" t="s">
        <v>3316</v>
      </c>
      <c r="Q481" s="36" t="s">
        <v>3317</v>
      </c>
      <c r="R481" s="39">
        <v>46248.208333333299</v>
      </c>
      <c r="S481" s="36" t="s">
        <v>679</v>
      </c>
      <c r="T481" s="36" t="s">
        <v>680</v>
      </c>
      <c r="U481" s="36" t="s">
        <v>692</v>
      </c>
      <c r="V481" s="37">
        <v>44144.569131944401</v>
      </c>
    </row>
    <row r="482" spans="1:22" x14ac:dyDescent="0.25">
      <c r="A482" s="35" t="s">
        <v>3318</v>
      </c>
      <c r="B482" s="36" t="s">
        <v>3319</v>
      </c>
      <c r="C482" s="37">
        <v>45768.26</v>
      </c>
      <c r="D482" s="36" t="s">
        <v>3320</v>
      </c>
      <c r="E482" s="36" t="s">
        <v>595</v>
      </c>
      <c r="F482" s="36" t="s">
        <v>686</v>
      </c>
      <c r="G482" s="36" t="s">
        <v>9</v>
      </c>
      <c r="H482" s="36" t="s">
        <v>357</v>
      </c>
      <c r="I482" s="35" t="str">
        <f>_xlfn.XLOOKUP(Table1[[#This Row],[Placa VH]],'[1]VIN RENAULT'!A482:A1058,'[1]VIN RENAULT'!B482:B1058,"NO REGISTRA NUMERO VIN")</f>
        <v>VF10FL216MS358228</v>
      </c>
      <c r="J482" s="36" t="s">
        <v>725</v>
      </c>
      <c r="K482" s="38">
        <v>2021</v>
      </c>
      <c r="L482" s="36" t="s">
        <v>15</v>
      </c>
      <c r="M482" s="36" t="s">
        <v>266</v>
      </c>
      <c r="N482" s="36" t="s">
        <v>688</v>
      </c>
      <c r="O482" s="36" t="s">
        <v>726</v>
      </c>
      <c r="P482" s="36" t="s">
        <v>3321</v>
      </c>
      <c r="Q482" s="36" t="s">
        <v>3322</v>
      </c>
      <c r="R482" s="39">
        <v>46248.208333333299</v>
      </c>
      <c r="S482" s="36" t="s">
        <v>679</v>
      </c>
      <c r="T482" s="36" t="s">
        <v>680</v>
      </c>
      <c r="U482" s="36" t="s">
        <v>692</v>
      </c>
      <c r="V482" s="37">
        <v>44144.569444444402</v>
      </c>
    </row>
    <row r="483" spans="1:22" x14ac:dyDescent="0.25">
      <c r="A483" s="35" t="s">
        <v>3323</v>
      </c>
      <c r="B483" s="36" t="s">
        <v>3324</v>
      </c>
      <c r="C483" s="37">
        <v>45769.177187499998</v>
      </c>
      <c r="D483" s="36" t="s">
        <v>3325</v>
      </c>
      <c r="E483" s="36" t="s">
        <v>547</v>
      </c>
      <c r="F483" s="36" t="s">
        <v>686</v>
      </c>
      <c r="G483" s="36" t="s">
        <v>9</v>
      </c>
      <c r="H483" s="36" t="s">
        <v>357</v>
      </c>
      <c r="I483" s="35" t="str">
        <f>_xlfn.XLOOKUP(Table1[[#This Row],[Placa VH]],'[1]VIN RENAULT'!A483:A1059,'[1]VIN RENAULT'!B483:B1059,"NO REGISTRA NUMERO VIN")</f>
        <v>VF10FL216MS386890</v>
      </c>
      <c r="J483" s="36" t="s">
        <v>725</v>
      </c>
      <c r="K483" s="38">
        <v>2021</v>
      </c>
      <c r="L483" s="36" t="s">
        <v>15</v>
      </c>
      <c r="M483" s="36" t="s">
        <v>441</v>
      </c>
      <c r="N483" s="36" t="s">
        <v>688</v>
      </c>
      <c r="O483" s="36" t="s">
        <v>726</v>
      </c>
      <c r="P483" s="36" t="s">
        <v>3326</v>
      </c>
      <c r="Q483" s="36" t="s">
        <v>3327</v>
      </c>
      <c r="R483" s="39">
        <v>46203.208333333299</v>
      </c>
      <c r="S483" s="36" t="s">
        <v>679</v>
      </c>
      <c r="T483" s="36" t="s">
        <v>680</v>
      </c>
      <c r="U483" s="36" t="s">
        <v>692</v>
      </c>
      <c r="V483" s="37">
        <v>44144.594398148103</v>
      </c>
    </row>
    <row r="484" spans="1:22" x14ac:dyDescent="0.25">
      <c r="A484" s="35" t="s">
        <v>3328</v>
      </c>
      <c r="B484" s="36" t="s">
        <v>3329</v>
      </c>
      <c r="C484" s="37">
        <v>45769.2593402778</v>
      </c>
      <c r="D484" s="36" t="s">
        <v>3330</v>
      </c>
      <c r="E484" s="36" t="s">
        <v>603</v>
      </c>
      <c r="F484" s="36" t="s">
        <v>686</v>
      </c>
      <c r="G484" s="36" t="s">
        <v>9</v>
      </c>
      <c r="H484" s="36" t="s">
        <v>357</v>
      </c>
      <c r="I484" s="35" t="str">
        <f>_xlfn.XLOOKUP(Table1[[#This Row],[Placa VH]],'[1]VIN RENAULT'!A484:A1060,'[1]VIN RENAULT'!B484:B1060,"NO REGISTRA NUMERO VIN")</f>
        <v>VF10FL216MS386891</v>
      </c>
      <c r="J484" s="36" t="s">
        <v>725</v>
      </c>
      <c r="K484" s="38">
        <v>2021</v>
      </c>
      <c r="L484" s="36" t="s">
        <v>15</v>
      </c>
      <c r="M484" s="36" t="s">
        <v>441</v>
      </c>
      <c r="N484" s="36" t="s">
        <v>688</v>
      </c>
      <c r="O484" s="36" t="s">
        <v>726</v>
      </c>
      <c r="P484" s="36" t="s">
        <v>3331</v>
      </c>
      <c r="Q484" s="36" t="s">
        <v>3332</v>
      </c>
      <c r="R484" s="39">
        <v>46197.208333333299</v>
      </c>
      <c r="S484" s="36" t="s">
        <v>679</v>
      </c>
      <c r="T484" s="36" t="s">
        <v>680</v>
      </c>
      <c r="U484" s="36" t="s">
        <v>692</v>
      </c>
      <c r="V484" s="37">
        <v>44144.594502314802</v>
      </c>
    </row>
    <row r="485" spans="1:22" x14ac:dyDescent="0.25">
      <c r="A485" s="35" t="s">
        <v>3333</v>
      </c>
      <c r="B485" s="36" t="s">
        <v>3334</v>
      </c>
      <c r="C485" s="37">
        <v>45768.760254629597</v>
      </c>
      <c r="D485" s="36" t="s">
        <v>3335</v>
      </c>
      <c r="E485" s="36" t="s">
        <v>596</v>
      </c>
      <c r="F485" s="36" t="s">
        <v>686</v>
      </c>
      <c r="G485" s="36" t="s">
        <v>9</v>
      </c>
      <c r="H485" s="36" t="s">
        <v>357</v>
      </c>
      <c r="I485" s="35" t="str">
        <f>_xlfn.XLOOKUP(Table1[[#This Row],[Placa VH]],'[1]VIN RENAULT'!A485:A1061,'[1]VIN RENAULT'!B485:B1061,"NO REGISTRA NUMERO VIN")</f>
        <v>VF10FL216MS386835</v>
      </c>
      <c r="J485" s="36" t="s">
        <v>725</v>
      </c>
      <c r="K485" s="38">
        <v>2021</v>
      </c>
      <c r="L485" s="36" t="s">
        <v>15</v>
      </c>
      <c r="M485" s="36" t="s">
        <v>509</v>
      </c>
      <c r="N485" s="36" t="s">
        <v>688</v>
      </c>
      <c r="O485" s="36" t="s">
        <v>726</v>
      </c>
      <c r="P485" s="36" t="s">
        <v>3336</v>
      </c>
      <c r="Q485" s="36" t="s">
        <v>3337</v>
      </c>
      <c r="R485" s="39">
        <v>46233.208333333299</v>
      </c>
      <c r="S485" s="36" t="s">
        <v>679</v>
      </c>
      <c r="T485" s="36" t="s">
        <v>680</v>
      </c>
      <c r="U485" s="36" t="s">
        <v>692</v>
      </c>
      <c r="V485" s="37">
        <v>44144.594641203701</v>
      </c>
    </row>
    <row r="486" spans="1:22" x14ac:dyDescent="0.25">
      <c r="A486" s="35" t="s">
        <v>3338</v>
      </c>
      <c r="B486" s="36" t="s">
        <v>3339</v>
      </c>
      <c r="C486" s="37">
        <v>45769.1791435185</v>
      </c>
      <c r="D486" s="36" t="s">
        <v>3340</v>
      </c>
      <c r="E486" s="36" t="s">
        <v>599</v>
      </c>
      <c r="F486" s="36" t="s">
        <v>686</v>
      </c>
      <c r="G486" s="36" t="s">
        <v>9</v>
      </c>
      <c r="H486" s="36" t="s">
        <v>357</v>
      </c>
      <c r="I486" s="35" t="str">
        <f>_xlfn.XLOOKUP(Table1[[#This Row],[Placa VH]],'[1]VIN RENAULT'!A486:A1062,'[1]VIN RENAULT'!B486:B1062,"NO REGISTRA NUMERO VIN")</f>
        <v>VF10FL216MS386836</v>
      </c>
      <c r="J486" s="36" t="s">
        <v>725</v>
      </c>
      <c r="K486" s="38">
        <v>2021</v>
      </c>
      <c r="L486" s="36" t="s">
        <v>15</v>
      </c>
      <c r="M486" s="36" t="s">
        <v>509</v>
      </c>
      <c r="N486" s="36" t="s">
        <v>688</v>
      </c>
      <c r="O486" s="36" t="s">
        <v>726</v>
      </c>
      <c r="P486" s="36" t="s">
        <v>3341</v>
      </c>
      <c r="Q486" s="36" t="s">
        <v>3342</v>
      </c>
      <c r="R486" s="39">
        <v>46231.208333333299</v>
      </c>
      <c r="S486" s="36" t="s">
        <v>679</v>
      </c>
      <c r="T486" s="36" t="s">
        <v>680</v>
      </c>
      <c r="U486" s="36" t="s">
        <v>692</v>
      </c>
      <c r="V486" s="37">
        <v>44144.594756944403</v>
      </c>
    </row>
    <row r="487" spans="1:22" x14ac:dyDescent="0.25">
      <c r="A487" s="35" t="s">
        <v>3343</v>
      </c>
      <c r="B487" s="36" t="s">
        <v>3344</v>
      </c>
      <c r="C487" s="37">
        <v>45769.426180555602</v>
      </c>
      <c r="D487" s="36" t="s">
        <v>3345</v>
      </c>
      <c r="E487" s="36" t="s">
        <v>601</v>
      </c>
      <c r="F487" s="36" t="s">
        <v>686</v>
      </c>
      <c r="G487" s="36" t="s">
        <v>9</v>
      </c>
      <c r="H487" s="36" t="s">
        <v>357</v>
      </c>
      <c r="I487" s="35" t="str">
        <f>_xlfn.XLOOKUP(Table1[[#This Row],[Placa VH]],'[1]VIN RENAULT'!A487:A1063,'[1]VIN RENAULT'!B487:B1063,"NO REGISTRA NUMERO VIN")</f>
        <v>VF10FL216MS386837</v>
      </c>
      <c r="J487" s="36" t="s">
        <v>725</v>
      </c>
      <c r="K487" s="38">
        <v>2021</v>
      </c>
      <c r="L487" s="36" t="s">
        <v>15</v>
      </c>
      <c r="M487" s="36" t="s">
        <v>509</v>
      </c>
      <c r="N487" s="36" t="s">
        <v>688</v>
      </c>
      <c r="O487" s="36" t="s">
        <v>726</v>
      </c>
      <c r="P487" s="36" t="s">
        <v>3346</v>
      </c>
      <c r="Q487" s="36" t="s">
        <v>3347</v>
      </c>
      <c r="R487" s="39">
        <v>46233.208333333299</v>
      </c>
      <c r="S487" s="36" t="s">
        <v>679</v>
      </c>
      <c r="T487" s="36" t="s">
        <v>680</v>
      </c>
      <c r="U487" s="36" t="s">
        <v>692</v>
      </c>
      <c r="V487" s="37">
        <v>44144.594837962999</v>
      </c>
    </row>
    <row r="488" spans="1:22" x14ac:dyDescent="0.25">
      <c r="A488" s="35" t="s">
        <v>3348</v>
      </c>
      <c r="B488" s="36" t="s">
        <v>3349</v>
      </c>
      <c r="C488" s="37">
        <v>45769.217256944401</v>
      </c>
      <c r="D488" s="36" t="s">
        <v>3350</v>
      </c>
      <c r="E488" s="36" t="s">
        <v>438</v>
      </c>
      <c r="F488" s="36" t="s">
        <v>686</v>
      </c>
      <c r="G488" s="36" t="s">
        <v>9</v>
      </c>
      <c r="H488" s="36" t="s">
        <v>357</v>
      </c>
      <c r="I488" s="35" t="str">
        <f>_xlfn.XLOOKUP(Table1[[#This Row],[Placa VH]],'[1]VIN RENAULT'!A488:A1064,'[1]VIN RENAULT'!B488:B1064,"NO REGISTRA NUMERO VIN")</f>
        <v>VF10FL216MS358229</v>
      </c>
      <c r="J488" s="36" t="s">
        <v>725</v>
      </c>
      <c r="K488" s="38">
        <v>2021</v>
      </c>
      <c r="L488" s="36" t="s">
        <v>15</v>
      </c>
      <c r="M488" s="36" t="s">
        <v>509</v>
      </c>
      <c r="N488" s="36" t="s">
        <v>688</v>
      </c>
      <c r="O488" s="36" t="s">
        <v>726</v>
      </c>
      <c r="P488" s="36" t="s">
        <v>3351</v>
      </c>
      <c r="Q488" s="36" t="s">
        <v>3352</v>
      </c>
      <c r="R488" s="39">
        <v>46233.208333333299</v>
      </c>
      <c r="S488" s="36" t="s">
        <v>679</v>
      </c>
      <c r="T488" s="36" t="s">
        <v>680</v>
      </c>
      <c r="U488" s="36" t="s">
        <v>692</v>
      </c>
      <c r="V488" s="37">
        <v>44144.5949652778</v>
      </c>
    </row>
    <row r="489" spans="1:22" x14ac:dyDescent="0.25">
      <c r="A489" s="35" t="s">
        <v>3353</v>
      </c>
      <c r="B489" s="36" t="s">
        <v>3354</v>
      </c>
      <c r="C489" s="37">
        <v>45749.780185185198</v>
      </c>
      <c r="D489" s="36" t="s">
        <v>3355</v>
      </c>
      <c r="E489" s="36" t="s">
        <v>507</v>
      </c>
      <c r="F489" s="36" t="s">
        <v>686</v>
      </c>
      <c r="G489" s="36" t="s">
        <v>9</v>
      </c>
      <c r="H489" s="36" t="s">
        <v>357</v>
      </c>
      <c r="I489" s="35" t="str">
        <f>_xlfn.XLOOKUP(Table1[[#This Row],[Placa VH]],'[1]VIN RENAULT'!A489:A1065,'[1]VIN RENAULT'!B489:B1065,"NO REGISTRA NUMERO VIN")</f>
        <v>VF10FL216MS358230</v>
      </c>
      <c r="J489" s="36" t="s">
        <v>725</v>
      </c>
      <c r="K489" s="38">
        <v>2021</v>
      </c>
      <c r="L489" s="36" t="s">
        <v>15</v>
      </c>
      <c r="M489" s="36" t="s">
        <v>509</v>
      </c>
      <c r="N489" s="36" t="s">
        <v>688</v>
      </c>
      <c r="O489" s="36" t="s">
        <v>726</v>
      </c>
      <c r="P489" s="36" t="s">
        <v>3356</v>
      </c>
      <c r="Q489" s="36" t="s">
        <v>3357</v>
      </c>
      <c r="R489" s="39">
        <v>46233.208333333299</v>
      </c>
      <c r="S489" s="36" t="s">
        <v>679</v>
      </c>
      <c r="T489" s="36" t="s">
        <v>680</v>
      </c>
      <c r="U489" s="36" t="s">
        <v>692</v>
      </c>
      <c r="V489" s="37">
        <v>44144.595069444404</v>
      </c>
    </row>
    <row r="490" spans="1:22" x14ac:dyDescent="0.25">
      <c r="A490" s="35" t="s">
        <v>3358</v>
      </c>
      <c r="B490" s="36" t="s">
        <v>3359</v>
      </c>
      <c r="C490" s="37">
        <v>45769.926423611098</v>
      </c>
      <c r="D490" s="36" t="s">
        <v>3360</v>
      </c>
      <c r="E490" s="36" t="s">
        <v>602</v>
      </c>
      <c r="F490" s="36" t="s">
        <v>686</v>
      </c>
      <c r="G490" s="36" t="s">
        <v>9</v>
      </c>
      <c r="H490" s="36" t="s">
        <v>357</v>
      </c>
      <c r="I490" s="35" t="str">
        <f>_xlfn.XLOOKUP(Table1[[#This Row],[Placa VH]],'[1]VIN RENAULT'!A490:A1066,'[1]VIN RENAULT'!B490:B1066,"NO REGISTRA NUMERO VIN")</f>
        <v>VF10FL216MS358231</v>
      </c>
      <c r="J490" s="36" t="s">
        <v>725</v>
      </c>
      <c r="K490" s="38">
        <v>2021</v>
      </c>
      <c r="L490" s="36" t="s">
        <v>15</v>
      </c>
      <c r="M490" s="36" t="s">
        <v>509</v>
      </c>
      <c r="N490" s="36" t="s">
        <v>688</v>
      </c>
      <c r="O490" s="36" t="s">
        <v>726</v>
      </c>
      <c r="P490" s="36" t="s">
        <v>3361</v>
      </c>
      <c r="Q490" s="36" t="s">
        <v>3362</v>
      </c>
      <c r="R490" s="39">
        <v>46233.208333333299</v>
      </c>
      <c r="S490" s="36" t="s">
        <v>679</v>
      </c>
      <c r="T490" s="36" t="s">
        <v>680</v>
      </c>
      <c r="U490" s="36" t="s">
        <v>692</v>
      </c>
      <c r="V490" s="37">
        <v>44144.597523148099</v>
      </c>
    </row>
    <row r="491" spans="1:22" x14ac:dyDescent="0.25">
      <c r="A491" s="35" t="s">
        <v>3363</v>
      </c>
      <c r="B491" s="36" t="s">
        <v>3364</v>
      </c>
      <c r="C491" s="37">
        <v>45768.676574074103</v>
      </c>
      <c r="D491" s="36" t="s">
        <v>3365</v>
      </c>
      <c r="E491" s="36" t="s">
        <v>451</v>
      </c>
      <c r="F491" s="36" t="s">
        <v>686</v>
      </c>
      <c r="G491" s="36" t="s">
        <v>9</v>
      </c>
      <c r="H491" s="36" t="s">
        <v>357</v>
      </c>
      <c r="I491" s="35" t="str">
        <f>_xlfn.XLOOKUP(Table1[[#This Row],[Placa VH]],'[1]VIN RENAULT'!A491:A1067,'[1]VIN RENAULT'!B491:B1067,"NO REGISTRA NUMERO VIN")</f>
        <v>VF10FL216MS358226</v>
      </c>
      <c r="J491" s="36" t="s">
        <v>725</v>
      </c>
      <c r="K491" s="38">
        <v>2021</v>
      </c>
      <c r="L491" s="36" t="s">
        <v>15</v>
      </c>
      <c r="M491" s="36" t="s">
        <v>453</v>
      </c>
      <c r="N491" s="36" t="s">
        <v>688</v>
      </c>
      <c r="O491" s="36" t="s">
        <v>726</v>
      </c>
      <c r="P491" s="36" t="s">
        <v>3366</v>
      </c>
      <c r="Q491" s="36" t="s">
        <v>3367</v>
      </c>
      <c r="R491" s="39">
        <v>46248.208333333299</v>
      </c>
      <c r="S491" s="36" t="s">
        <v>679</v>
      </c>
      <c r="T491" s="36" t="s">
        <v>680</v>
      </c>
      <c r="U491" s="36" t="s">
        <v>692</v>
      </c>
      <c r="V491" s="37">
        <v>44144.597615740699</v>
      </c>
    </row>
    <row r="492" spans="1:22" x14ac:dyDescent="0.25">
      <c r="A492" s="35" t="s">
        <v>3368</v>
      </c>
      <c r="B492" s="36" t="s">
        <v>3369</v>
      </c>
      <c r="C492" s="37">
        <v>45769.677164351902</v>
      </c>
      <c r="D492" s="36" t="s">
        <v>3370</v>
      </c>
      <c r="E492" s="36" t="s">
        <v>3371</v>
      </c>
      <c r="F492" s="36" t="s">
        <v>686</v>
      </c>
      <c r="G492" s="36" t="s">
        <v>9</v>
      </c>
      <c r="H492" s="36" t="s">
        <v>357</v>
      </c>
      <c r="I492" s="35" t="str">
        <f>_xlfn.XLOOKUP(Table1[[#This Row],[Placa VH]],'[1]VIN RENAULT'!A492:A1068,'[1]VIN RENAULT'!B492:B1068,"NO REGISTRA NUMERO VIN")</f>
        <v>VF10FL216MS358225</v>
      </c>
      <c r="J492" s="36" t="s">
        <v>725</v>
      </c>
      <c r="K492" s="38">
        <v>2021</v>
      </c>
      <c r="L492" s="36" t="s">
        <v>15</v>
      </c>
      <c r="M492" s="36" t="s">
        <v>453</v>
      </c>
      <c r="N492" s="36" t="s">
        <v>688</v>
      </c>
      <c r="O492" s="36" t="s">
        <v>726</v>
      </c>
      <c r="P492" s="36" t="s">
        <v>3372</v>
      </c>
      <c r="Q492" s="36" t="s">
        <v>3373</v>
      </c>
      <c r="R492" s="39">
        <v>46248.208333333299</v>
      </c>
      <c r="S492" s="36" t="s">
        <v>679</v>
      </c>
      <c r="T492" s="36" t="s">
        <v>680</v>
      </c>
      <c r="U492" s="36" t="s">
        <v>692</v>
      </c>
      <c r="V492" s="37">
        <v>44144.597708333298</v>
      </c>
    </row>
    <row r="493" spans="1:22" x14ac:dyDescent="0.25">
      <c r="A493" s="35" t="s">
        <v>3374</v>
      </c>
      <c r="B493" s="36" t="s">
        <v>3375</v>
      </c>
      <c r="C493" s="37">
        <v>45749.780208333301</v>
      </c>
      <c r="D493" s="36" t="s">
        <v>3376</v>
      </c>
      <c r="E493" s="36" t="s">
        <v>469</v>
      </c>
      <c r="F493" s="36" t="s">
        <v>686</v>
      </c>
      <c r="G493" s="36" t="s">
        <v>9</v>
      </c>
      <c r="H493" s="36" t="s">
        <v>357</v>
      </c>
      <c r="I493" s="35" t="str">
        <f>_xlfn.XLOOKUP(Table1[[#This Row],[Placa VH]],'[1]VIN RENAULT'!A493:A1069,'[1]VIN RENAULT'!B493:B1069,"NO REGISTRA NUMERO VIN")</f>
        <v>VF10FL216MS358224</v>
      </c>
      <c r="J493" s="36" t="s">
        <v>725</v>
      </c>
      <c r="K493" s="38">
        <v>2021</v>
      </c>
      <c r="L493" s="36" t="s">
        <v>15</v>
      </c>
      <c r="M493" s="36" t="s">
        <v>453</v>
      </c>
      <c r="N493" s="36" t="s">
        <v>688</v>
      </c>
      <c r="O493" s="36" t="s">
        <v>726</v>
      </c>
      <c r="P493" s="36" t="s">
        <v>3377</v>
      </c>
      <c r="Q493" s="36" t="s">
        <v>3378</v>
      </c>
      <c r="R493" s="39">
        <v>46248.208333333299</v>
      </c>
      <c r="S493" s="36" t="s">
        <v>679</v>
      </c>
      <c r="T493" s="36" t="s">
        <v>680</v>
      </c>
      <c r="U493" s="36" t="s">
        <v>692</v>
      </c>
      <c r="V493" s="37">
        <v>44144.597800925898</v>
      </c>
    </row>
    <row r="494" spans="1:22" x14ac:dyDescent="0.25">
      <c r="A494" s="35" t="s">
        <v>3379</v>
      </c>
      <c r="B494" s="36" t="s">
        <v>3380</v>
      </c>
      <c r="C494" s="37">
        <v>45749.780208333301</v>
      </c>
      <c r="D494" s="36" t="s">
        <v>3381</v>
      </c>
      <c r="E494" s="36" t="s">
        <v>457</v>
      </c>
      <c r="F494" s="36" t="s">
        <v>686</v>
      </c>
      <c r="G494" s="36" t="s">
        <v>9</v>
      </c>
      <c r="H494" s="36" t="s">
        <v>357</v>
      </c>
      <c r="I494" s="35" t="str">
        <f>_xlfn.XLOOKUP(Table1[[#This Row],[Placa VH]],'[1]VIN RENAULT'!A494:A1070,'[1]VIN RENAULT'!B494:B1070,"NO REGISTRA NUMERO VIN")</f>
        <v>VF10FL216MS358252</v>
      </c>
      <c r="J494" s="36" t="s">
        <v>725</v>
      </c>
      <c r="K494" s="38">
        <v>2021</v>
      </c>
      <c r="L494" s="36" t="s">
        <v>15</v>
      </c>
      <c r="M494" s="36" t="s">
        <v>99</v>
      </c>
      <c r="N494" s="36" t="s">
        <v>688</v>
      </c>
      <c r="O494" s="36" t="s">
        <v>726</v>
      </c>
      <c r="P494" s="36" t="s">
        <v>3382</v>
      </c>
      <c r="Q494" s="36" t="s">
        <v>3383</v>
      </c>
      <c r="R494" s="39">
        <v>46267.208333333299</v>
      </c>
      <c r="S494" s="36" t="s">
        <v>679</v>
      </c>
      <c r="T494" s="36" t="s">
        <v>680</v>
      </c>
      <c r="U494" s="36" t="s">
        <v>692</v>
      </c>
      <c r="V494" s="37">
        <v>44144.597905092603</v>
      </c>
    </row>
    <row r="495" spans="1:22" x14ac:dyDescent="0.25">
      <c r="A495" s="35" t="s">
        <v>3384</v>
      </c>
      <c r="B495" s="36" t="s">
        <v>3385</v>
      </c>
      <c r="C495" s="37">
        <v>45749.780219907399</v>
      </c>
      <c r="D495" s="36" t="s">
        <v>3386</v>
      </c>
      <c r="E495" s="36" t="s">
        <v>598</v>
      </c>
      <c r="F495" s="36" t="s">
        <v>686</v>
      </c>
      <c r="G495" s="36" t="s">
        <v>9</v>
      </c>
      <c r="H495" s="36" t="s">
        <v>357</v>
      </c>
      <c r="I495" s="35" t="str">
        <f>_xlfn.XLOOKUP(Table1[[#This Row],[Placa VH]],'[1]VIN RENAULT'!A495:A1071,'[1]VIN RENAULT'!B495:B1071,"NO REGISTRA NUMERO VIN")</f>
        <v>VF10FL216MS358253</v>
      </c>
      <c r="J495" s="36" t="s">
        <v>725</v>
      </c>
      <c r="K495" s="38">
        <v>2021</v>
      </c>
      <c r="L495" s="36" t="s">
        <v>15</v>
      </c>
      <c r="M495" s="36" t="s">
        <v>99</v>
      </c>
      <c r="N495" s="36" t="s">
        <v>688</v>
      </c>
      <c r="O495" s="36" t="s">
        <v>726</v>
      </c>
      <c r="P495" s="36" t="s">
        <v>3387</v>
      </c>
      <c r="Q495" s="36" t="s">
        <v>3388</v>
      </c>
      <c r="R495" s="39">
        <v>46273.208333333299</v>
      </c>
      <c r="S495" s="36" t="s">
        <v>679</v>
      </c>
      <c r="T495" s="36" t="s">
        <v>680</v>
      </c>
      <c r="U495" s="36" t="s">
        <v>692</v>
      </c>
      <c r="V495" s="37">
        <v>44144.597997685203</v>
      </c>
    </row>
    <row r="496" spans="1:22" x14ac:dyDescent="0.25">
      <c r="A496" s="35" t="s">
        <v>3389</v>
      </c>
      <c r="B496" s="36" t="s">
        <v>3390</v>
      </c>
      <c r="C496" s="37">
        <v>45765.176342592596</v>
      </c>
      <c r="D496" s="36" t="s">
        <v>3391</v>
      </c>
      <c r="E496" s="36" t="s">
        <v>590</v>
      </c>
      <c r="F496" s="36" t="s">
        <v>686</v>
      </c>
      <c r="G496" s="36" t="s">
        <v>9</v>
      </c>
      <c r="H496" s="36" t="s">
        <v>357</v>
      </c>
      <c r="I496" s="35" t="str">
        <f>_xlfn.XLOOKUP(Table1[[#This Row],[Placa VH]],'[1]VIN RENAULT'!A496:A1072,'[1]VIN RENAULT'!B496:B1072,"NO REGISTRA NUMERO VIN")</f>
        <v>VF10FL216MS358254</v>
      </c>
      <c r="J496" s="36" t="s">
        <v>725</v>
      </c>
      <c r="K496" s="38">
        <v>2021</v>
      </c>
      <c r="L496" s="36" t="s">
        <v>15</v>
      </c>
      <c r="M496" s="36" t="s">
        <v>99</v>
      </c>
      <c r="N496" s="36" t="s">
        <v>688</v>
      </c>
      <c r="O496" s="36" t="s">
        <v>726</v>
      </c>
      <c r="P496" s="36" t="s">
        <v>3392</v>
      </c>
      <c r="Q496" s="36" t="s">
        <v>3393</v>
      </c>
      <c r="R496" s="39">
        <v>46267.208333333299</v>
      </c>
      <c r="S496" s="36" t="s">
        <v>679</v>
      </c>
      <c r="T496" s="36" t="s">
        <v>680</v>
      </c>
      <c r="U496" s="36" t="s">
        <v>692</v>
      </c>
      <c r="V496" s="37">
        <v>44144.598090277803</v>
      </c>
    </row>
    <row r="497" spans="1:22" x14ac:dyDescent="0.25">
      <c r="A497" s="35" t="s">
        <v>3394</v>
      </c>
      <c r="B497" s="36" t="s">
        <v>3395</v>
      </c>
      <c r="C497" s="37">
        <v>45749.780497685198</v>
      </c>
      <c r="D497" s="36" t="s">
        <v>3396</v>
      </c>
      <c r="E497" s="36" t="s">
        <v>420</v>
      </c>
      <c r="F497" s="36" t="s">
        <v>686</v>
      </c>
      <c r="G497" s="36" t="s">
        <v>9</v>
      </c>
      <c r="H497" s="36" t="s">
        <v>357</v>
      </c>
      <c r="I497" s="35" t="str">
        <f>_xlfn.XLOOKUP(Table1[[#This Row],[Placa VH]],'[1]VIN RENAULT'!A497:A1073,'[1]VIN RENAULT'!B497:B1073,"NO REGISTRA NUMERO VIN")</f>
        <v>VF10FL216MS386929</v>
      </c>
      <c r="J497" s="36" t="s">
        <v>725</v>
      </c>
      <c r="K497" s="38">
        <v>2021</v>
      </c>
      <c r="L497" s="36" t="s">
        <v>15</v>
      </c>
      <c r="M497" s="36" t="s">
        <v>263</v>
      </c>
      <c r="N497" s="36" t="s">
        <v>688</v>
      </c>
      <c r="O497" s="36" t="s">
        <v>726</v>
      </c>
      <c r="P497" s="36" t="s">
        <v>3397</v>
      </c>
      <c r="Q497" s="36" t="s">
        <v>3398</v>
      </c>
      <c r="R497" s="39">
        <v>46248.208333333299</v>
      </c>
      <c r="S497" s="36" t="s">
        <v>679</v>
      </c>
      <c r="T497" s="36" t="s">
        <v>680</v>
      </c>
      <c r="U497" s="36" t="s">
        <v>692</v>
      </c>
      <c r="V497" s="37">
        <v>44144.604189814803</v>
      </c>
    </row>
    <row r="498" spans="1:22" x14ac:dyDescent="0.25">
      <c r="A498" s="35" t="s">
        <v>3399</v>
      </c>
      <c r="B498" s="36" t="s">
        <v>3400</v>
      </c>
      <c r="C498" s="37">
        <v>45749.780509259297</v>
      </c>
      <c r="D498" s="36" t="s">
        <v>3401</v>
      </c>
      <c r="E498" s="36" t="s">
        <v>585</v>
      </c>
      <c r="F498" s="36" t="s">
        <v>686</v>
      </c>
      <c r="G498" s="36" t="s">
        <v>9</v>
      </c>
      <c r="H498" s="36" t="s">
        <v>357</v>
      </c>
      <c r="I498" s="35" t="str">
        <f>_xlfn.XLOOKUP(Table1[[#This Row],[Placa VH]],'[1]VIN RENAULT'!A498:A1074,'[1]VIN RENAULT'!B498:B1074,"NO REGISTRA NUMERO VIN")</f>
        <v>VF10FL216MS386916</v>
      </c>
      <c r="J498" s="36" t="s">
        <v>725</v>
      </c>
      <c r="K498" s="38">
        <v>2021</v>
      </c>
      <c r="L498" s="36" t="s">
        <v>15</v>
      </c>
      <c r="M498" s="36" t="s">
        <v>263</v>
      </c>
      <c r="N498" s="36" t="s">
        <v>688</v>
      </c>
      <c r="O498" s="36" t="s">
        <v>726</v>
      </c>
      <c r="P498" s="36" t="s">
        <v>3402</v>
      </c>
      <c r="Q498" s="36" t="s">
        <v>3403</v>
      </c>
      <c r="R498" s="39">
        <v>46248.208333333299</v>
      </c>
      <c r="S498" s="36" t="s">
        <v>679</v>
      </c>
      <c r="T498" s="36" t="s">
        <v>680</v>
      </c>
      <c r="U498" s="36" t="s">
        <v>692</v>
      </c>
      <c r="V498" s="37">
        <v>44144.604270833297</v>
      </c>
    </row>
    <row r="499" spans="1:22" x14ac:dyDescent="0.25">
      <c r="A499" s="35" t="s">
        <v>3404</v>
      </c>
      <c r="B499" s="36" t="s">
        <v>3405</v>
      </c>
      <c r="C499" s="37">
        <v>45769.635902777802</v>
      </c>
      <c r="D499" s="36" t="s">
        <v>3406</v>
      </c>
      <c r="E499" s="36" t="s">
        <v>597</v>
      </c>
      <c r="F499" s="36" t="s">
        <v>686</v>
      </c>
      <c r="G499" s="36" t="s">
        <v>9</v>
      </c>
      <c r="H499" s="36" t="s">
        <v>357</v>
      </c>
      <c r="I499" s="35" t="str">
        <f>_xlfn.XLOOKUP(Table1[[#This Row],[Placa VH]],'[1]VIN RENAULT'!A499:A1075,'[1]VIN RENAULT'!B499:B1075,"NO REGISTRA NUMERO VIN")</f>
        <v>VF10FL216MS386915</v>
      </c>
      <c r="J499" s="36" t="s">
        <v>725</v>
      </c>
      <c r="K499" s="38">
        <v>2021</v>
      </c>
      <c r="L499" s="36" t="s">
        <v>15</v>
      </c>
      <c r="M499" s="36" t="s">
        <v>263</v>
      </c>
      <c r="N499" s="36" t="s">
        <v>688</v>
      </c>
      <c r="O499" s="36" t="s">
        <v>726</v>
      </c>
      <c r="P499" s="36" t="s">
        <v>3407</v>
      </c>
      <c r="Q499" s="36" t="s">
        <v>3408</v>
      </c>
      <c r="R499" s="39">
        <v>46248.208333333299</v>
      </c>
      <c r="S499" s="36" t="s">
        <v>679</v>
      </c>
      <c r="T499" s="36" t="s">
        <v>680</v>
      </c>
      <c r="U499" s="36" t="s">
        <v>692</v>
      </c>
      <c r="V499" s="37">
        <v>44144.604351851798</v>
      </c>
    </row>
    <row r="500" spans="1:22" x14ac:dyDescent="0.25">
      <c r="A500" s="35" t="s">
        <v>3409</v>
      </c>
      <c r="B500" s="36" t="s">
        <v>3410</v>
      </c>
      <c r="C500" s="37">
        <v>45769.802280092597</v>
      </c>
      <c r="D500" s="36" t="s">
        <v>3411</v>
      </c>
      <c r="E500" s="36" t="s">
        <v>408</v>
      </c>
      <c r="F500" s="36" t="s">
        <v>686</v>
      </c>
      <c r="G500" s="36" t="s">
        <v>9</v>
      </c>
      <c r="H500" s="36" t="s">
        <v>357</v>
      </c>
      <c r="I500" s="35" t="str">
        <f>_xlfn.XLOOKUP(Table1[[#This Row],[Placa VH]],'[1]VIN RENAULT'!A500:A1076,'[1]VIN RENAULT'!B500:B1076,"NO REGISTRA NUMERO VIN")</f>
        <v>VF10FL216MS386914</v>
      </c>
      <c r="J500" s="36" t="s">
        <v>725</v>
      </c>
      <c r="K500" s="38">
        <v>2021</v>
      </c>
      <c r="L500" s="36" t="s">
        <v>15</v>
      </c>
      <c r="M500" s="36" t="s">
        <v>263</v>
      </c>
      <c r="N500" s="36" t="s">
        <v>688</v>
      </c>
      <c r="O500" s="36" t="s">
        <v>726</v>
      </c>
      <c r="P500" s="36" t="s">
        <v>3412</v>
      </c>
      <c r="Q500" s="36" t="s">
        <v>3413</v>
      </c>
      <c r="R500" s="39">
        <v>46248.208333333299</v>
      </c>
      <c r="S500" s="36" t="s">
        <v>679</v>
      </c>
      <c r="T500" s="36" t="s">
        <v>680</v>
      </c>
      <c r="U500" s="36" t="s">
        <v>692</v>
      </c>
      <c r="V500" s="37">
        <v>44144.604456018496</v>
      </c>
    </row>
    <row r="501" spans="1:22" x14ac:dyDescent="0.25">
      <c r="A501" s="35" t="s">
        <v>3414</v>
      </c>
      <c r="B501" s="36" t="s">
        <v>3415</v>
      </c>
      <c r="C501" s="37">
        <v>45749.780520833301</v>
      </c>
      <c r="D501" s="36" t="s">
        <v>3416</v>
      </c>
      <c r="E501" s="36" t="s">
        <v>501</v>
      </c>
      <c r="F501" s="36" t="s">
        <v>686</v>
      </c>
      <c r="G501" s="36" t="s">
        <v>9</v>
      </c>
      <c r="H501" s="36" t="s">
        <v>357</v>
      </c>
      <c r="I501" s="35" t="str">
        <f>_xlfn.XLOOKUP(Table1[[#This Row],[Placa VH]],'[1]VIN RENAULT'!A501:A1077,'[1]VIN RENAULT'!B501:B1077,"NO REGISTRA NUMERO VIN")</f>
        <v>VF10FL216LS206605</v>
      </c>
      <c r="J501" s="36" t="s">
        <v>725</v>
      </c>
      <c r="K501" s="38">
        <v>2021</v>
      </c>
      <c r="L501" s="36" t="s">
        <v>15</v>
      </c>
      <c r="M501" s="36" t="s">
        <v>61</v>
      </c>
      <c r="N501" s="36" t="s">
        <v>688</v>
      </c>
      <c r="O501" s="36" t="s">
        <v>726</v>
      </c>
      <c r="P501" s="36" t="s">
        <v>3417</v>
      </c>
      <c r="Q501" s="36" t="s">
        <v>3418</v>
      </c>
      <c r="R501" s="39">
        <v>46098.208333333299</v>
      </c>
      <c r="S501" s="36" t="s">
        <v>679</v>
      </c>
      <c r="T501" s="36" t="s">
        <v>680</v>
      </c>
      <c r="U501" s="36" t="s">
        <v>692</v>
      </c>
      <c r="V501" s="37">
        <v>44144.604571759301</v>
      </c>
    </row>
    <row r="502" spans="1:22" x14ac:dyDescent="0.25">
      <c r="A502" s="35" t="s">
        <v>3419</v>
      </c>
      <c r="B502" s="36" t="s">
        <v>3420</v>
      </c>
      <c r="C502" s="37">
        <v>45749.7805324074</v>
      </c>
      <c r="D502" s="36" t="s">
        <v>3421</v>
      </c>
      <c r="E502" s="36" t="s">
        <v>429</v>
      </c>
      <c r="F502" s="36" t="s">
        <v>686</v>
      </c>
      <c r="G502" s="36" t="s">
        <v>9</v>
      </c>
      <c r="H502" s="36" t="s">
        <v>357</v>
      </c>
      <c r="I502" s="35" t="str">
        <f>_xlfn.XLOOKUP(Table1[[#This Row],[Placa VH]],'[1]VIN RENAULT'!A502:A1078,'[1]VIN RENAULT'!B502:B1078,"NO REGISTRA NUMERO VIN")</f>
        <v>VF10FL216LS206604</v>
      </c>
      <c r="J502" s="36" t="s">
        <v>725</v>
      </c>
      <c r="K502" s="38">
        <v>2021</v>
      </c>
      <c r="L502" s="36" t="s">
        <v>15</v>
      </c>
      <c r="M502" s="36" t="s">
        <v>61</v>
      </c>
      <c r="N502" s="36" t="s">
        <v>688</v>
      </c>
      <c r="O502" s="36" t="s">
        <v>726</v>
      </c>
      <c r="P502" s="36" t="s">
        <v>3422</v>
      </c>
      <c r="Q502" s="36" t="s">
        <v>3423</v>
      </c>
      <c r="R502" s="39">
        <v>46098.208333333299</v>
      </c>
      <c r="S502" s="36" t="s">
        <v>679</v>
      </c>
      <c r="T502" s="36" t="s">
        <v>680</v>
      </c>
      <c r="U502" s="36" t="s">
        <v>692</v>
      </c>
      <c r="V502" s="37">
        <v>44144.604664351798</v>
      </c>
    </row>
    <row r="503" spans="1:22" x14ac:dyDescent="0.25">
      <c r="A503" s="35" t="s">
        <v>3424</v>
      </c>
      <c r="B503" s="36" t="s">
        <v>3425</v>
      </c>
      <c r="C503" s="37">
        <v>45763.593229166698</v>
      </c>
      <c r="D503" s="36" t="s">
        <v>3426</v>
      </c>
      <c r="E503" s="36" t="s">
        <v>223</v>
      </c>
      <c r="F503" s="36" t="s">
        <v>1253</v>
      </c>
      <c r="G503" s="36" t="s">
        <v>9</v>
      </c>
      <c r="H503" s="36" t="s">
        <v>217</v>
      </c>
      <c r="I503" s="35" t="str">
        <f>_xlfn.XLOOKUP(Table1[[#This Row],[Placa VH]],'[1]VIN RENAULT'!A503:A1079,'[1]VIN RENAULT'!B503:B1079,"NO REGISTRA NUMERO VIN")</f>
        <v>3BRCD33BXPK590654</v>
      </c>
      <c r="J503" s="36" t="s">
        <v>2271</v>
      </c>
      <c r="K503" s="38">
        <v>2023</v>
      </c>
      <c r="L503" s="36" t="s">
        <v>673</v>
      </c>
      <c r="M503" s="36" t="s">
        <v>3427</v>
      </c>
      <c r="N503" s="36" t="s">
        <v>675</v>
      </c>
      <c r="O503" s="36" t="s">
        <v>2272</v>
      </c>
      <c r="P503" s="36" t="s">
        <v>3428</v>
      </c>
      <c r="Q503" s="36" t="s">
        <v>3429</v>
      </c>
      <c r="S503" s="36" t="s">
        <v>679</v>
      </c>
      <c r="T503" s="36" t="s">
        <v>680</v>
      </c>
      <c r="U503" s="36" t="s">
        <v>692</v>
      </c>
      <c r="V503" s="37">
        <v>44897.589004629597</v>
      </c>
    </row>
    <row r="504" spans="1:22" x14ac:dyDescent="0.25">
      <c r="A504" s="35" t="s">
        <v>3430</v>
      </c>
      <c r="B504" s="36" t="s">
        <v>3431</v>
      </c>
      <c r="C504" s="37">
        <v>45758.178032407399</v>
      </c>
      <c r="D504" s="36" t="s">
        <v>3432</v>
      </c>
      <c r="E504" s="36" t="s">
        <v>19</v>
      </c>
      <c r="F504" s="36" t="s">
        <v>768</v>
      </c>
      <c r="G504" s="36" t="s">
        <v>9</v>
      </c>
      <c r="H504" s="36" t="s">
        <v>11</v>
      </c>
      <c r="I504" s="35" t="str">
        <f>_xlfn.XLOOKUP(Table1[[#This Row],[Placa VH]],'[1]VIN RENAULT'!A504:A1080,'[1]VIN RENAULT'!B504:B1080,"NO REGISTRA NUMERO VIN")</f>
        <v>9FB4SREB4PM384889</v>
      </c>
      <c r="J504" s="36" t="s">
        <v>3433</v>
      </c>
      <c r="K504" s="38">
        <v>2023</v>
      </c>
      <c r="L504" s="36" t="s">
        <v>673</v>
      </c>
      <c r="M504" s="36" t="s">
        <v>3427</v>
      </c>
      <c r="N504" s="36" t="s">
        <v>675</v>
      </c>
      <c r="O504" s="36" t="s">
        <v>726</v>
      </c>
      <c r="P504" s="36" t="s">
        <v>3434</v>
      </c>
      <c r="Q504" s="36" t="s">
        <v>3435</v>
      </c>
      <c r="S504" s="36" t="s">
        <v>679</v>
      </c>
      <c r="T504" s="36" t="s">
        <v>680</v>
      </c>
      <c r="U504" s="36" t="s">
        <v>681</v>
      </c>
      <c r="V504" s="37">
        <v>44897.589004629597</v>
      </c>
    </row>
    <row r="505" spans="1:22" x14ac:dyDescent="0.25">
      <c r="A505" s="35" t="s">
        <v>3436</v>
      </c>
      <c r="B505" s="36" t="s">
        <v>3437</v>
      </c>
      <c r="C505" s="37">
        <v>45749.738900463002</v>
      </c>
      <c r="D505" s="36" t="s">
        <v>3438</v>
      </c>
      <c r="E505" s="36" t="s">
        <v>3439</v>
      </c>
      <c r="F505" s="36" t="s">
        <v>768</v>
      </c>
      <c r="G505" s="36" t="s">
        <v>9</v>
      </c>
      <c r="H505" s="36" t="s">
        <v>1321</v>
      </c>
      <c r="I505" s="35">
        <f>_xlfn.XLOOKUP(Table1[[#This Row],[Placa VH]],'[1]VIN RENAULT'!A505:A1081,'[1]VIN RENAULT'!B505:B1081,"NO REGISTRA NUMERO VIN")</f>
        <v>0</v>
      </c>
      <c r="J505" s="36" t="s">
        <v>1322</v>
      </c>
      <c r="K505" s="38">
        <v>2017</v>
      </c>
      <c r="L505" s="36" t="s">
        <v>1256</v>
      </c>
      <c r="M505" s="36" t="s">
        <v>3440</v>
      </c>
      <c r="Q505" s="36" t="s">
        <v>3441</v>
      </c>
      <c r="R505" s="39">
        <v>45616.208333333299</v>
      </c>
      <c r="S505" s="36" t="s">
        <v>679</v>
      </c>
      <c r="T505" s="36" t="s">
        <v>680</v>
      </c>
      <c r="U505" s="36" t="s">
        <v>692</v>
      </c>
      <c r="V505" s="37">
        <v>45120.784780092603</v>
      </c>
    </row>
    <row r="506" spans="1:22" x14ac:dyDescent="0.25">
      <c r="A506" s="35" t="s">
        <v>3442</v>
      </c>
      <c r="B506" s="36" t="s">
        <v>3443</v>
      </c>
      <c r="C506" s="37">
        <v>45749.738912036999</v>
      </c>
      <c r="D506" s="36" t="s">
        <v>3444</v>
      </c>
      <c r="E506" s="36" t="s">
        <v>237</v>
      </c>
      <c r="F506" s="36" t="s">
        <v>671</v>
      </c>
      <c r="G506" s="36" t="s">
        <v>9</v>
      </c>
      <c r="H506" s="36" t="s">
        <v>1309</v>
      </c>
      <c r="I506" s="35">
        <f>_xlfn.XLOOKUP(Table1[[#This Row],[Placa VH]],'[1]VIN RENAULT'!A506:A1082,'[1]VIN RENAULT'!B506:B1082,"NO REGISTRA NUMERO VIN")</f>
        <v>0</v>
      </c>
      <c r="J506" s="36" t="s">
        <v>3445</v>
      </c>
      <c r="K506" s="38">
        <v>2016</v>
      </c>
      <c r="L506" s="36" t="s">
        <v>1256</v>
      </c>
      <c r="M506" s="36" t="s">
        <v>3440</v>
      </c>
      <c r="Q506" s="36" t="s">
        <v>3446</v>
      </c>
      <c r="R506" s="39">
        <v>45843.208333333299</v>
      </c>
      <c r="S506" s="36" t="s">
        <v>679</v>
      </c>
      <c r="T506" s="36" t="s">
        <v>680</v>
      </c>
      <c r="U506" s="36" t="s">
        <v>692</v>
      </c>
      <c r="V506" s="37">
        <v>45120.785844907397</v>
      </c>
    </row>
    <row r="507" spans="1:22" x14ac:dyDescent="0.25">
      <c r="A507" s="35" t="s">
        <v>3447</v>
      </c>
      <c r="B507" s="36" t="s">
        <v>3448</v>
      </c>
      <c r="C507" s="37">
        <v>45749.738969907397</v>
      </c>
      <c r="D507" s="36" t="s">
        <v>3449</v>
      </c>
      <c r="E507" s="36" t="s">
        <v>16</v>
      </c>
      <c r="F507" s="36" t="s">
        <v>768</v>
      </c>
      <c r="G507" s="36" t="s">
        <v>9</v>
      </c>
      <c r="H507" s="36" t="s">
        <v>1321</v>
      </c>
      <c r="I507" s="35">
        <f>_xlfn.XLOOKUP(Table1[[#This Row],[Placa VH]],'[1]VIN RENAULT'!A507:A1083,'[1]VIN RENAULT'!B507:B1083,"NO REGISTRA NUMERO VIN")</f>
        <v>0</v>
      </c>
      <c r="J507" s="36" t="s">
        <v>1322</v>
      </c>
      <c r="K507" s="38">
        <v>2017</v>
      </c>
      <c r="L507" s="36" t="s">
        <v>1256</v>
      </c>
      <c r="M507" s="36" t="s">
        <v>3440</v>
      </c>
      <c r="Q507" s="36" t="s">
        <v>3450</v>
      </c>
      <c r="R507" s="39">
        <v>45652.208333333299</v>
      </c>
      <c r="S507" s="36" t="s">
        <v>679</v>
      </c>
      <c r="T507" s="36" t="s">
        <v>680</v>
      </c>
      <c r="U507" s="36" t="s">
        <v>692</v>
      </c>
      <c r="V507" s="37">
        <v>45126.825763888897</v>
      </c>
    </row>
  </sheetData>
  <dataValidations count="18">
    <dataValidation operator="lessThanOrEqual" allowBlank="1" showInputMessage="1" showErrorMessage="1" errorTitle="Longitud excedida" error="Este valor debe tener 63 caracteres o menos." promptTitle="Texto" prompt="Longitud máxima: 63 caracteres." sqref="I1:I507" xr:uid="{DCE18447-C07E-4B80-8D00-1474BE990FBE}"/>
    <dataValidation type="date" operator="greaterThanOrEqual" allowBlank="1" showInputMessage="1" showErrorMessage="1" errorTitle="Fecha no válida" error="Fecha de creación debe estar en el formato de fecha y hora correcto." promptTitle="Fecha y hora" prompt=" " sqref="V2:V1048576" xr:uid="{9032A48A-F7B9-439D-A0AA-D98F76F3F934}">
      <formula1>1</formula1>
    </dataValidation>
    <dataValidation allowBlank="1" showInputMessage="1" showErrorMessage="1" error=" " promptTitle="Búsqueda" prompt="Este registro de Estado caracteristica ya tiene que existir en Microsoft Dynamics 365 o en este archivo de origen." sqref="U2:U1048576" xr:uid="{2422B90E-5DBD-44F2-8776-6F4715E7F74B}"/>
    <dataValidation allowBlank="1" showInputMessage="1" showErrorMessage="1" error=" " promptTitle="Búsqueda" prompt="Este registro de Subestado del bien ya tiene que existir en Microsoft Dynamics 365 o en este archivo de origen." sqref="T2:T1048576" xr:uid="{4A25FD87-FDA2-4B18-B640-0B61B1CC01DA}"/>
    <dataValidation allowBlank="1" showInputMessage="1" showErrorMessage="1" error=" " promptTitle="Búsqueda" prompt="Este registro de Estado del bien ya tiene que existir en Microsoft Dynamics 365 o en este archivo de origen." sqref="S2:S1048576" xr:uid="{637F68E0-EC64-43F4-9BF7-4DA5B8E958E5}"/>
    <dataValidation type="date" operator="greaterThanOrEqual" allowBlank="1" showInputMessage="1" showErrorMessage="1" errorTitle="Fecha no válida" error="RTM fecha actual hasta debe estar en el formato de fecha correcto." promptTitle="Fecha" prompt=" " sqref="R2:R1048576" xr:uid="{4690817A-E12B-403B-96A2-718F92D4499D}">
      <formula1>1</formula1>
    </dataValidation>
    <dataValidation allowBlank="1" showInputMessage="1" showErrorMessage="1" error=" " promptTitle="Búsqueda" prompt="Este registro de Corriente y Diesel Serial Chip ya tiene que existir en Microsoft Dynamics 365 o en este archivo de origen." sqref="Q2:Q1048576" xr:uid="{B118794A-0EBD-47EC-A5E0-98D765641A02}"/>
    <dataValidation type="textLength" operator="lessThanOrEqual" allowBlank="1" showInputMessage="1" showErrorMessage="1" errorTitle="Longitud excedida" error="Este valor debe tener 30 caracteres o menos." promptTitle="Texto" prompt="Longitud máxima: 30 caracteres." sqref="P2:P1048576" xr:uid="{30A08737-AF74-46AD-9AE5-D47FD7A302D6}">
      <formula1>30</formula1>
    </dataValidation>
    <dataValidation type="textLength" operator="lessThanOrEqual" allowBlank="1" showInputMessage="1" showErrorMessage="1" errorTitle="Longitud excedida" error="Este valor debe tener 100 caracteres o menos." promptTitle="Texto" prompt="Longitud máxima: 100 caracteres." sqref="O2:O1048576" xr:uid="{7325CE6B-DD32-459D-AF40-6E8E0B9ACCD9}">
      <formula1>100</formula1>
    </dataValidation>
    <dataValidation allowBlank="1" showInputMessage="1" showErrorMessage="1" error=" " promptTitle="Búsqueda" prompt="Este registro de No. de Comodato ya tiene que existir en Microsoft Dynamics 365 o en este archivo de origen." sqref="N2:N1048576" xr:uid="{EB68502E-892E-4A68-A2A8-243791062A2F}"/>
    <dataValidation allowBlank="1" showInputMessage="1" showErrorMessage="1" error=" " promptTitle="Búsqueda" prompt="Este registro de Ubicación del elemento ya tiene que existir en Microsoft Dynamics 365 o en este archivo de origen." sqref="M2:M1048576" xr:uid="{9E60969B-0FA0-4FE9-AFAD-914F23973D99}"/>
    <dataValidation allowBlank="1" showInputMessage="1" showErrorMessage="1" error=" " promptTitle="Búsqueda" prompt="Este registro de Agencia ya tiene que existir en Microsoft Dynamics 365 o en este archivo de origen." sqref="L2:L1048576" xr:uid="{1C68A406-9EC2-4D4E-8ED1-AAD7F5C6D038}"/>
    <dataValidation type="decimal" allowBlank="1" showInputMessage="1" showErrorMessage="1" errorTitle="Valor fuera del intervalo" error="Año modelo debe ser un número entero entre 0 y 10000." promptTitle="Número entero" prompt="Valor mínimo: 0._x000d__x000a_Valor máximo: 10000._x000d__x000a_  " sqref="K2:K1048576" xr:uid="{A32AB5F4-E6D6-415E-A400-252E003BC9A3}">
      <formula1>0</formula1>
      <formula2>10000</formula2>
    </dataValidation>
    <dataValidation type="textLength" operator="lessThanOrEqual" allowBlank="1" showInputMessage="1" showErrorMessage="1" errorTitle="Longitud excedida" error="Este valor debe tener 63 caracteres o menos." promptTitle="Texto" prompt="Longitud máxima: 63 caracteres." sqref="H2:H1048576 J2:J1048576 I508:I1048576" xr:uid="{E4AF8077-C46C-4D14-A1A7-65114C863591}">
      <formula1>63</formula1>
    </dataValidation>
    <dataValidation allowBlank="1" showInputMessage="1" showErrorMessage="1" error=" " promptTitle="Búsqueda" prompt="Este registro de Marca VH ya tiene que existir en Microsoft Dynamics 365 o en este archivo de origen." sqref="G2:G1048576" xr:uid="{A963E0B8-ED45-45FA-90A6-DA2964689895}"/>
    <dataValidation type="textLength" operator="lessThanOrEqual" allowBlank="1" showInputMessage="1" showErrorMessage="1" errorTitle="Longitud excedida" error="Este valor debe tener 17 caracteres o menos." promptTitle="Texto" prompt="Longitud máxima: 17 caracteres." sqref="E2:E1048576" xr:uid="{F93D95E0-3EFB-42AB-9A29-58DE7339765A}">
      <formula1>17</formula1>
    </dataValidation>
    <dataValidation type="textLength" operator="lessThanOrEqual" showInputMessage="1" showErrorMessage="1" errorTitle="Longitud excedida" error="Este valor debe tener 20 caracteres o menos." promptTitle="Texto (se requiere)" prompt="Longitud máxima: 20 caracteres." sqref="D2:D1048576" xr:uid="{D9F79A79-0948-4EBA-BCD6-C47408E1C718}">
      <formula1>20</formula1>
    </dataValidation>
    <dataValidation type="date" operator="greaterThanOrEqual" allowBlank="1" showInputMessage="1" showErrorMessage="1" errorTitle="Fecha no válida" error="(No modificar) Fecha de modificación debe estar en el formato de fecha y hora correcto." promptTitle="Fecha y hora" prompt=" " sqref="C2:C1048576" xr:uid="{6A5A248E-23AF-4823-9A77-9B4DFAED7682}">
      <formula1>1</formula1>
    </dataValidation>
  </dataValidations>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AFE968B6EED0458DEE14A728F9CE03" ma:contentTypeVersion="14" ma:contentTypeDescription="Create a new document." ma:contentTypeScope="" ma:versionID="5167c59568934149df4ef501e90fde25">
  <xsd:schema xmlns:xsd="http://www.w3.org/2001/XMLSchema" xmlns:xs="http://www.w3.org/2001/XMLSchema" xmlns:p="http://schemas.microsoft.com/office/2006/metadata/properties" xmlns:ns3="0cd54ce3-dbce-4df4-852b-cb306581af1e" xmlns:ns4="6d655f68-79f9-481b-8034-ab6cb9485c67" targetNamespace="http://schemas.microsoft.com/office/2006/metadata/properties" ma:root="true" ma:fieldsID="c16c4e1dc5998a816546496d2e114b40" ns3:_="" ns4:_="">
    <xsd:import namespace="0cd54ce3-dbce-4df4-852b-cb306581af1e"/>
    <xsd:import namespace="6d655f68-79f9-481b-8034-ab6cb9485c67"/>
    <xsd:element name="properties">
      <xsd:complexType>
        <xsd:sequence>
          <xsd:element name="documentManagement">
            <xsd:complexType>
              <xsd:all>
                <xsd:element ref="ns3:MediaServiceMetadata" minOccurs="0"/>
                <xsd:element ref="ns3:MediaServiceFastMetadata" minOccurs="0"/>
                <xsd:element ref="ns3:MediaServiceDateTaken" minOccurs="0"/>
                <xsd:element ref="ns4:SharedWithUsers" minOccurs="0"/>
                <xsd:element ref="ns4:SharedWithDetails" minOccurs="0"/>
                <xsd:element ref="ns4:SharingHintHash" minOccurs="0"/>
                <xsd:element ref="ns3:_activity" minOccurs="0"/>
                <xsd:element ref="ns3:MediaServiceSearchProperties" minOccurs="0"/>
                <xsd:element ref="ns3:MediaServiceObjectDetectorVersions" minOccurs="0"/>
                <xsd:element ref="ns3:MediaServiceAutoTags" minOccurs="0"/>
                <xsd:element ref="ns3:MediaServiceGenerationTime" minOccurs="0"/>
                <xsd:element ref="ns3:MediaServiceEventHashCode" minOccurs="0"/>
                <xsd:element ref="ns3:MediaServiceSystem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4ce3-dbce-4df4-852b-cb306581af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AutoTags" ma:index="17" nillable="true" ma:displayName="Tags" ma:internalName="MediaServiceAutoTag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d655f68-79f9-481b-8034-ab6cb9485c6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0cd54ce3-dbce-4df4-852b-cb306581af1e" xsi:nil="true"/>
  </documentManagement>
</p:properties>
</file>

<file path=customXml/itemProps1.xml><?xml version="1.0" encoding="utf-8"?>
<ds:datastoreItem xmlns:ds="http://schemas.openxmlformats.org/officeDocument/2006/customXml" ds:itemID="{AC1257AF-B49C-4FE7-A73A-F1EEFC18ED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d54ce3-dbce-4df4-852b-cb306581af1e"/>
    <ds:schemaRef ds:uri="6d655f68-79f9-481b-8034-ab6cb9485c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DA6D4F-8E26-4485-A0AD-318E5FBCA40B}">
  <ds:schemaRefs>
    <ds:schemaRef ds:uri="http://schemas.microsoft.com/sharepoint/v3/contenttype/forms"/>
  </ds:schemaRefs>
</ds:datastoreItem>
</file>

<file path=customXml/itemProps3.xml><?xml version="1.0" encoding="utf-8"?>
<ds:datastoreItem xmlns:ds="http://schemas.openxmlformats.org/officeDocument/2006/customXml" ds:itemID="{6479491A-944A-450C-9FB3-6B398AF013AF}">
  <ds:schemaRefs>
    <ds:schemaRef ds:uri="http://schemas.microsoft.com/office/2006/metadata/properties"/>
    <ds:schemaRef ds:uri="http://schemas.microsoft.com/office/infopath/2007/PartnerControls"/>
    <ds:schemaRef ds:uri="0cd54ce3-dbce-4df4-852b-cb306581af1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TALLERESELNORTE</vt:lpstr>
      <vt:lpstr>HYUNDAUTOS</vt:lpstr>
      <vt:lpstr>AUTOSERVICIO</vt:lpstr>
      <vt:lpstr>Bienes Movilidad</vt:lpstr>
    </vt:vector>
  </TitlesOfParts>
  <Manager/>
  <Company>U. A. E. de Aeronáutica Civil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Omar Hanngi</dc:creator>
  <cp:keywords/>
  <dc:description/>
  <cp:lastModifiedBy>Francisco Javier Trujillo Cortes</cp:lastModifiedBy>
  <cp:revision/>
  <dcterms:created xsi:type="dcterms:W3CDTF">2014-06-13T20:16:24Z</dcterms:created>
  <dcterms:modified xsi:type="dcterms:W3CDTF">2025-12-30T05:39:28Z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0x010100A1AFE968B6EED0458DEE14A728F9CE03</vt:lpwstr>
  </property>
</Properties>
</file>